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8025"/>
  <workbookPr defaultThemeVersion="124226"/>
  <mc:AlternateContent xmlns:mc="http://schemas.openxmlformats.org/markup-compatibility/2006">
    <mc:Choice Requires="x15">
      <x15ac:absPath xmlns:x15ac="http://schemas.microsoft.com/office/spreadsheetml/2010/11/ac" url="https://waterschap.sharepoint.com/sites/RO_Aanbestedingen/Gedeelde documenten/General/05. DOCs NAW (DIG-3619)/07 Leveranciersbeoordelingen/"/>
    </mc:Choice>
  </mc:AlternateContent>
  <xr:revisionPtr revIDLastSave="97" documentId="11_D10A6266E0E706B28D464283A836CBE5E4C6E2BA" xr6:coauthVersionLast="47" xr6:coauthVersionMax="47" xr10:uidLastSave="{C73FB103-2FB1-400A-AB05-DC3FE45D941A}"/>
  <bookViews>
    <workbookView xWindow="28680" yWindow="-120" windowWidth="29040" windowHeight="15720" xr2:uid="{00000000-000D-0000-FFFF-FFFF00000000}"/>
  </bookViews>
  <sheets>
    <sheet name="Dienst(en)" sheetId="1"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J20" i="1" l="1"/>
  <c r="J28" i="1"/>
  <c r="J40" i="1"/>
  <c r="I20" i="1"/>
  <c r="I33" i="1"/>
  <c r="J47" i="1"/>
  <c r="I47" i="1"/>
  <c r="I40" i="1"/>
  <c r="K43" i="1"/>
  <c r="K47" i="1" l="1"/>
  <c r="K46" i="1"/>
  <c r="K45" i="1"/>
  <c r="K44" i="1"/>
  <c r="K40" i="1"/>
  <c r="K39" i="1"/>
  <c r="K38" i="1"/>
  <c r="K37" i="1"/>
  <c r="K36" i="1"/>
  <c r="J33" i="1"/>
  <c r="K33" i="1" s="1"/>
  <c r="K32" i="1"/>
  <c r="K31" i="1"/>
  <c r="K28" i="1"/>
  <c r="K27" i="1"/>
  <c r="K26" i="1"/>
  <c r="K25" i="1"/>
  <c r="K24" i="1"/>
  <c r="K23" i="1"/>
  <c r="K20" i="1"/>
  <c r="K19" i="1"/>
  <c r="K18" i="1"/>
  <c r="K17" i="1"/>
  <c r="K16" i="1"/>
  <c r="I43" i="1" l="1"/>
  <c r="L43" i="1" s="1"/>
  <c r="I17" i="1"/>
  <c r="L17" i="1" s="1"/>
  <c r="I18" i="1"/>
  <c r="L18" i="1" s="1"/>
  <c r="I19" i="1"/>
  <c r="L19" i="1" s="1"/>
  <c r="I16" i="1"/>
  <c r="L16" i="1" s="1"/>
  <c r="I39" i="1"/>
  <c r="L39" i="1" s="1"/>
  <c r="I32" i="1"/>
  <c r="L32" i="1" s="1"/>
  <c r="I44" i="1"/>
  <c r="L44" i="1" s="1"/>
  <c r="I46" i="1"/>
  <c r="L46" i="1" s="1"/>
  <c r="I45" i="1"/>
  <c r="L45" i="1" s="1"/>
  <c r="I28" i="1"/>
  <c r="I25" i="1" l="1"/>
  <c r="L25" i="1" s="1"/>
  <c r="I27" i="1"/>
  <c r="L27" i="1" s="1"/>
  <c r="I26" i="1"/>
  <c r="L26" i="1" s="1"/>
  <c r="I23" i="1"/>
  <c r="L23" i="1" s="1"/>
  <c r="I24" i="1"/>
  <c r="L24" i="1" s="1"/>
  <c r="L20" i="1"/>
  <c r="C50" i="1" s="1"/>
  <c r="I31" i="1"/>
  <c r="L31" i="1" s="1"/>
  <c r="L33" i="1" s="1"/>
  <c r="C52" i="1" s="1"/>
  <c r="I38" i="1"/>
  <c r="L38" i="1" s="1"/>
  <c r="I36" i="1"/>
  <c r="L36" i="1" s="1"/>
  <c r="I37" i="1"/>
  <c r="L37" i="1" s="1"/>
  <c r="L47" i="1"/>
  <c r="C54" i="1" s="1"/>
  <c r="L28" i="1" l="1"/>
  <c r="C51" i="1" s="1"/>
  <c r="L40" i="1"/>
  <c r="C53" i="1" s="1"/>
  <c r="D50" i="1"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Auteur</author>
    <author>MAmeyde</author>
  </authors>
  <commentList>
    <comment ref="C9" authorId="0" shapeId="0" xr:uid="{00000000-0006-0000-0000-000001000000}">
      <text>
        <r>
          <rPr>
            <sz val="9"/>
            <color indexed="81"/>
            <rFont val="Tahoma"/>
            <family val="2"/>
          </rPr>
          <t>Vermeld hier:
- Omschrijving van de dienst
- Eenmalig of continu
- Contract of geen contract
- Andere belangrijke zaken die invloed hebben op de beoordeling</t>
        </r>
      </text>
    </comment>
    <comment ref="B16" authorId="1" shapeId="0" xr:uid="{00000000-0006-0000-0000-000002000000}">
      <text>
        <r>
          <rPr>
            <sz val="8"/>
            <color indexed="81"/>
            <rFont val="Tahoma"/>
            <charset val="1"/>
          </rPr>
          <t xml:space="preserve">
Komt de kwaliteit van de offerte overeen met het gevraagde?</t>
        </r>
      </text>
    </comment>
    <comment ref="B17" authorId="0" shapeId="0" xr:uid="{00000000-0006-0000-0000-000003000000}">
      <text>
        <r>
          <rPr>
            <sz val="9"/>
            <color indexed="81"/>
            <rFont val="Tahoma"/>
            <family val="2"/>
          </rPr>
          <t>Blijft de kwaliteit van het geleverde stabiel?</t>
        </r>
      </text>
    </comment>
    <comment ref="B18" authorId="0" shapeId="0" xr:uid="{00000000-0006-0000-0000-000004000000}">
      <text>
        <r>
          <rPr>
            <sz val="9"/>
            <color indexed="81"/>
            <rFont val="Tahoma"/>
            <family val="2"/>
          </rPr>
          <t>Heeft de leverancier kennis van zaken als het gaat om zijn product?</t>
        </r>
      </text>
    </comment>
    <comment ref="B19" authorId="1" shapeId="0" xr:uid="{00000000-0006-0000-0000-000005000000}">
      <text>
        <r>
          <rPr>
            <sz val="8"/>
            <color indexed="81"/>
            <rFont val="Tahoma"/>
            <family val="2"/>
          </rPr>
          <t>Als er naar aanleiding van de vorige beoordeling een verbeterplan is afgesproken, voert de leverancier de verbeteracties uit conform afspraak?</t>
        </r>
      </text>
    </comment>
    <comment ref="B23" authorId="0" shapeId="0" xr:uid="{00000000-0006-0000-0000-000006000000}">
      <text>
        <r>
          <rPr>
            <sz val="9"/>
            <color indexed="81"/>
            <rFont val="Tahoma"/>
            <family val="2"/>
          </rPr>
          <t>Telefonische en digitale bereikbaarheid, responstijd.</t>
        </r>
      </text>
    </comment>
    <comment ref="B24" authorId="0" shapeId="0" xr:uid="{00000000-0006-0000-0000-000007000000}">
      <text>
        <r>
          <rPr>
            <sz val="9"/>
            <color indexed="81"/>
            <rFont val="Tahoma"/>
            <family val="2"/>
          </rPr>
          <t>Komt de leverancier uit zichzelf met goede ideeën, nieuwe producten en kwaliteitsverbeteringen? Signaleert de leverancier mogelijke 'problemen' op tijd?</t>
        </r>
      </text>
    </comment>
    <comment ref="B25" authorId="0" shapeId="0" xr:uid="{00000000-0006-0000-0000-000008000000}">
      <text>
        <r>
          <rPr>
            <sz val="9"/>
            <color indexed="81"/>
            <rFont val="Tahoma"/>
            <family val="2"/>
          </rPr>
          <t>Gaat de leverancier bij 'problemen' actief op zoek naar een oplossing? Is de aangedragen oplossing bruikbaar?</t>
        </r>
      </text>
    </comment>
    <comment ref="B26" authorId="0" shapeId="0" xr:uid="{00000000-0006-0000-0000-000009000000}">
      <text>
        <r>
          <rPr>
            <sz val="9"/>
            <color indexed="81"/>
            <rFont val="Tahoma"/>
            <family val="2"/>
          </rPr>
          <t>Houding en gedrag van de werknemers van de leverancier. Word je als klant corrrect behandeld?</t>
        </r>
      </text>
    </comment>
    <comment ref="B27" authorId="1" shapeId="0" xr:uid="{00000000-0006-0000-0000-00000A000000}">
      <text>
        <r>
          <rPr>
            <sz val="8"/>
            <color indexed="81"/>
            <rFont val="Tahoma"/>
            <family val="2"/>
          </rPr>
          <t xml:space="preserve">Levert de leverancier volgens afpsraak?
Wordt er tijdig geleverd? 
Wordt conform de opdracht geleverd of zijn de producten onvolledig?
</t>
        </r>
      </text>
    </comment>
    <comment ref="B31" authorId="0" shapeId="0" xr:uid="{00000000-0006-0000-0000-00000B000000}">
      <text>
        <r>
          <rPr>
            <sz val="9"/>
            <color indexed="81"/>
            <rFont val="Tahoma"/>
            <family val="2"/>
          </rPr>
          <t xml:space="preserve">Communiceert de leverancier </t>
        </r>
        <r>
          <rPr>
            <b/>
            <sz val="9"/>
            <color indexed="81"/>
            <rFont val="Tahoma"/>
            <family val="2"/>
          </rPr>
          <t>duidelijk</t>
        </r>
        <r>
          <rPr>
            <sz val="9"/>
            <color indexed="81"/>
            <rFont val="Tahoma"/>
            <family val="2"/>
          </rPr>
          <t xml:space="preserve"> en </t>
        </r>
        <r>
          <rPr>
            <b/>
            <sz val="9"/>
            <color indexed="81"/>
            <rFont val="Tahoma"/>
            <family val="2"/>
          </rPr>
          <t>tijdig</t>
        </r>
        <r>
          <rPr>
            <sz val="9"/>
            <color indexed="81"/>
            <rFont val="Tahoma"/>
            <family val="2"/>
          </rPr>
          <t xml:space="preserve"> over (bijvoorbeeld): 
- levertijden
- leverings- of uitvoeringsmoment
- planning
- uitstel of wijziging van diensten
- mogelijke problemen in de uitvoering
- etc. </t>
        </r>
      </text>
    </comment>
    <comment ref="B32" authorId="0" shapeId="0" xr:uid="{00000000-0006-0000-0000-00000C000000}">
      <text>
        <r>
          <rPr>
            <sz val="9"/>
            <color indexed="81"/>
            <rFont val="Tahoma"/>
            <family val="2"/>
          </rPr>
          <t>Zijn nadere offertes (binnen de overeenkomst) voor bijvoorbeeld (extra) opdrachten:
- Duidelijk
- Volledig
- Conform prijsafspraken
- Op tijd
- Etc. 
Maakt de leverancier tijdig melding indien de opdracht/levering wordt overschreden. Vraagt deze toestemming voor meer levering? Geeft leverancier een goede inschatting hieromtrent?</t>
        </r>
      </text>
    </comment>
    <comment ref="B38" authorId="1" shapeId="0" xr:uid="{00000000-0006-0000-0000-00000D000000}">
      <text>
        <r>
          <rPr>
            <sz val="8"/>
            <color indexed="81"/>
            <rFont val="Tahoma"/>
            <charset val="1"/>
          </rPr>
          <t>Komt de leverancier afspraken mbt facturering na (bv maandelijks indienen e.d.).</t>
        </r>
      </text>
    </comment>
    <comment ref="B39" authorId="1" shapeId="0" xr:uid="{00000000-0006-0000-0000-00000E000000}">
      <text>
        <r>
          <rPr>
            <sz val="8"/>
            <color indexed="81"/>
            <rFont val="Tahoma"/>
            <charset val="1"/>
          </rPr>
          <t xml:space="preserve">
Zijn de facturen conform gemaakte afspraken. </t>
        </r>
      </text>
    </comment>
    <comment ref="B43" authorId="1" shapeId="0" xr:uid="{00000000-0006-0000-0000-00000F000000}">
      <text>
        <r>
          <rPr>
            <sz val="8"/>
            <color indexed="81"/>
            <rFont val="Tahoma"/>
            <charset val="1"/>
          </rPr>
          <t>Benoem hier specifieke afspraken met de leverancier. Bijvoorbeeld de belangrijkste afspraken uit de overeenkomst.</t>
        </r>
      </text>
    </comment>
    <comment ref="B44" authorId="0" shapeId="0" xr:uid="{00000000-0006-0000-0000-000010000000}">
      <text>
        <r>
          <rPr>
            <sz val="9"/>
            <color indexed="81"/>
            <rFont val="Tahoma"/>
            <family val="2"/>
          </rPr>
          <t>Benoem hier specifieke afspraken met de leverancier. 
Bijvoorbeeld de belangrijkste afspraken uit de overeenkomst.</t>
        </r>
      </text>
    </comment>
    <comment ref="B45" authorId="0" shapeId="0" xr:uid="{00000000-0006-0000-0000-000011000000}">
      <text>
        <r>
          <rPr>
            <sz val="9"/>
            <color indexed="81"/>
            <rFont val="Tahoma"/>
            <family val="2"/>
          </rPr>
          <t>Benoem hier specifieke afspraken met de leverancier. 
Bijvoorbeeld de belangrijkste afspraken uit de overeenkomst.</t>
        </r>
      </text>
    </comment>
    <comment ref="B46" authorId="0" shapeId="0" xr:uid="{00000000-0006-0000-0000-000012000000}">
      <text>
        <r>
          <rPr>
            <sz val="9"/>
            <color indexed="81"/>
            <rFont val="Tahoma"/>
            <family val="2"/>
          </rPr>
          <t>Benoem hier specifieke afspraken met de leverancier. 
Bijvoorbeeld de belangrijkste afspraken uit de overeenkomst.</t>
        </r>
      </text>
    </comment>
  </commentList>
</comments>
</file>

<file path=xl/sharedStrings.xml><?xml version="1.0" encoding="utf-8"?>
<sst xmlns="http://schemas.openxmlformats.org/spreadsheetml/2006/main" count="144" uniqueCount="113">
  <si>
    <t>Leveranciersbeoordeling Formulier Waterschappen</t>
  </si>
  <si>
    <t>T.b.v. Diensten</t>
  </si>
  <si>
    <t>Model: 2017</t>
  </si>
  <si>
    <t>Naam leverancier:</t>
  </si>
  <si>
    <t xml:space="preserve"> </t>
  </si>
  <si>
    <t>Datum:</t>
  </si>
  <si>
    <t>BRON PULLDOWNMENU'S</t>
  </si>
  <si>
    <t>Ingevuld door:</t>
  </si>
  <si>
    <t>Plaats:</t>
  </si>
  <si>
    <t>Afdeling / Team:</t>
  </si>
  <si>
    <t>Betreft:</t>
  </si>
  <si>
    <t>Dienst</t>
  </si>
  <si>
    <t>Korte omschrijving opdracht/ overeenkomst</t>
  </si>
  <si>
    <t>Startdatum:</t>
  </si>
  <si>
    <t>Einddatum:</t>
  </si>
  <si>
    <t>Deel B – Kwaliteit, service &amp; proces</t>
  </si>
  <si>
    <t>Deel A – Algemeen</t>
  </si>
  <si>
    <t>1. KWALITEIT (20 %) = 200 punten</t>
  </si>
  <si>
    <t>Beoordeling van:</t>
  </si>
  <si>
    <t>Cijfer</t>
  </si>
  <si>
    <t>Toelichting</t>
  </si>
  <si>
    <t>Maximaal te behalen punten</t>
  </si>
  <si>
    <t>Wegingsfactor basis</t>
  </si>
  <si>
    <t>Wegingsfactor</t>
  </si>
  <si>
    <t>SCORE</t>
  </si>
  <si>
    <t>toelichting op de beoordelingsvragen</t>
  </si>
  <si>
    <t>1.1</t>
  </si>
  <si>
    <t xml:space="preserve">het geleverde ten opzichte van de opdracht/ overeenkomst </t>
  </si>
  <si>
    <t>Komt de kwaliteit van de offerte overeen met het gevraagde?</t>
  </si>
  <si>
    <t>1.2</t>
  </si>
  <si>
    <t>continuïteit van de kwaliteit</t>
  </si>
  <si>
    <t>Blijft de kwaliteit van de dienst stabiel?</t>
  </si>
  <si>
    <t>1.3</t>
  </si>
  <si>
    <t>vakkennis van de leverancier</t>
  </si>
  <si>
    <t>Heeft de leverancier kennis van zaken als het gaat om zijn dienst?</t>
  </si>
  <si>
    <t>1.4</t>
  </si>
  <si>
    <r>
      <t xml:space="preserve">verbeteracties n.a.v. het
verbeterplan </t>
    </r>
    <r>
      <rPr>
        <i/>
        <sz val="10"/>
        <rFont val="Calibri"/>
        <family val="2"/>
        <scheme val="minor"/>
      </rPr>
      <t>(indien van toepassing)</t>
    </r>
  </si>
  <si>
    <t>Als er naar aanleiding van de vorige beoordeling een verbeterplan is afgesproken, voert de leverancier de verbeteracties uit conform afspraak?</t>
  </si>
  <si>
    <t>2. SERVICE (20 %) = 200 punten</t>
  </si>
  <si>
    <t>2.1</t>
  </si>
  <si>
    <t>bereikbaarheid van de leverancier</t>
  </si>
  <si>
    <t>Telefonische en digitale bereikbaarheid, responstijd.</t>
  </si>
  <si>
    <t>2.2</t>
  </si>
  <si>
    <t xml:space="preserve"> pro-activiteit van de leverancier</t>
  </si>
  <si>
    <t>Komt de leverancier uit zichzelf met goede ideeën, nieuwe producten en kwaliteitsverbeteringen? Signaleert de leverancier mogelijke 'problemen' op tijd?</t>
  </si>
  <si>
    <t>2.3</t>
  </si>
  <si>
    <t>oplossingsgerichtheid van de leverancier</t>
  </si>
  <si>
    <t>Gaat de leverancier bij 'problemen' actief op zoek naar een oplossing? Is de aangedragen oplossing bruikbaar?</t>
  </si>
  <si>
    <t>2.4</t>
  </si>
  <si>
    <t>klantvriendelijkheid van de leverancier</t>
  </si>
  <si>
    <t>Houding en gedrag van de werknemers van de leverancier. Word je als klant corrrect behandeld?</t>
  </si>
  <si>
    <t>2.5</t>
  </si>
  <si>
    <t>leveringsbetrouwbaarheid</t>
  </si>
  <si>
    <t>Levert de leverancier volgens afpsraak? Wordt er tijdig geleverd? Wordt conform de opdracht geleverd of is de dienstverlening onvolledig?</t>
  </si>
  <si>
    <t>3. PROCES (20 %) = 200 punten</t>
  </si>
  <si>
    <t>3.1</t>
  </si>
  <si>
    <r>
      <t>uitvoeringsinformatie</t>
    </r>
    <r>
      <rPr>
        <vertAlign val="superscript"/>
        <sz val="10"/>
        <rFont val="Calibri"/>
        <family val="2"/>
        <scheme val="minor"/>
      </rPr>
      <t xml:space="preserve">  </t>
    </r>
    <r>
      <rPr>
        <sz val="10"/>
        <rFont val="Calibri"/>
        <family val="2"/>
        <scheme val="minor"/>
      </rPr>
      <t xml:space="preserve">en planning conform afspraken </t>
    </r>
  </si>
  <si>
    <t>Communiceert de leverancier duidelijk en tijdig over (bijvoorbeeld): - levertijden, - leverings- of uitvoeringsmoment, - planning, - uitstel of wijziging van diensten, - mogelijke problemen in de uitvoering, - etc.</t>
  </si>
  <si>
    <t>3.2</t>
  </si>
  <si>
    <t>nadere offertes; meer- minderwerk</t>
  </si>
  <si>
    <t>Zijn nadere offertes (binnen de overeenkomst) voor bijvoorbeeld (extra) opdrachten: - Duidelijk, - volledig, - conform prijsafspraken, - op tijd, - etc.
Maakt de leverancier tijdig melding indien de opdracht wordt overschreden. Vraagt deze toestemming voor meerwerk. Geeft leverancier een goede inschatting van het meerwerk?</t>
  </si>
  <si>
    <t>4. PRIJS EN FACTURERING (10 %) = 100 punten</t>
  </si>
  <si>
    <t>4.1</t>
  </si>
  <si>
    <t>omgaan met prijsindexering</t>
  </si>
  <si>
    <t xml:space="preserve">Zijn eventuele prijsindexering(en) volgens afspraak contract. </t>
  </si>
  <si>
    <t>4.2</t>
  </si>
  <si>
    <t>omgaan met meer- minderwerk</t>
  </si>
  <si>
    <t>Is er toestemming voor meerwerk? Komt factuur meerwerk overeen met de gedane offerte? Hoe gaat leverancier om met minderwerk? Wordt dit verrekend volgens afspraak?</t>
  </si>
  <si>
    <t>4.3</t>
  </si>
  <si>
    <t>snelheid van de facturering</t>
  </si>
  <si>
    <t>Komt de leverancier afspraken mbt facturering na (bv maandelijks indienen e.d.).</t>
  </si>
  <si>
    <t>4.4</t>
  </si>
  <si>
    <r>
      <t>correctheid van de facturen</t>
    </r>
    <r>
      <rPr>
        <vertAlign val="superscript"/>
        <sz val="10"/>
        <rFont val="Calibri"/>
        <family val="2"/>
        <scheme val="minor"/>
      </rPr>
      <t xml:space="preserve"> </t>
    </r>
  </si>
  <si>
    <t>Zijn de facturen conform gemaakte afspraken.</t>
  </si>
  <si>
    <t>5. Deel B – Leverancier specifiek (30 %) = 300 punten</t>
  </si>
  <si>
    <t>5.1</t>
  </si>
  <si>
    <t>Gedurende de looptijd van de Raamovereenkomst garandeert  opdrachtnemer dat hij ten alle tijde beschikt over voldoende gekwalificeerd personeel (zie bijlage 6 leidraad)</t>
  </si>
  <si>
    <t>5.2</t>
  </si>
  <si>
    <t>(zelf in te vullen)</t>
  </si>
  <si>
    <t>Benoem hier specifieke afspraken met de leverancier. Bijvoorbeeld de belangrijkste afspraken uit de overeenkomst.</t>
  </si>
  <si>
    <t>5.3</t>
  </si>
  <si>
    <t>N.v.t.</t>
  </si>
  <si>
    <t>5.4</t>
  </si>
  <si>
    <t>Score</t>
  </si>
  <si>
    <t>Subscore</t>
  </si>
  <si>
    <t>Eindscore</t>
  </si>
  <si>
    <t>Score Deel A: Kwaliteit</t>
  </si>
  <si>
    <t>Score Deel A: Service</t>
  </si>
  <si>
    <t>Score Deel A: Proces</t>
  </si>
  <si>
    <t>Score Deel A: Prijs en facturering</t>
  </si>
  <si>
    <t>Score Deel B: Leverancier specifiek</t>
  </si>
  <si>
    <t>Deel C – Verbeterplan</t>
  </si>
  <si>
    <r>
      <t xml:space="preserve">Het verbeterplan dient te worden opgesteld </t>
    </r>
    <r>
      <rPr>
        <b/>
        <i/>
        <sz val="12"/>
        <color theme="0"/>
        <rFont val="Calibri"/>
        <family val="2"/>
        <scheme val="minor"/>
      </rPr>
      <t>door de leverancier zelf</t>
    </r>
    <r>
      <rPr>
        <i/>
        <sz val="10"/>
        <color theme="0"/>
        <rFont val="Calibri"/>
        <family val="2"/>
        <scheme val="minor"/>
      </rPr>
      <t>, naar aanleiding van het beoordelingsgesprek en dient 
zoveel mogelijk ‘SMART’ gemaakt te worden. (</t>
    </r>
    <r>
      <rPr>
        <b/>
        <i/>
        <sz val="10"/>
        <color theme="0"/>
        <rFont val="Calibri"/>
        <family val="2"/>
        <scheme val="minor"/>
      </rPr>
      <t>S</t>
    </r>
    <r>
      <rPr>
        <i/>
        <sz val="10"/>
        <color theme="0"/>
        <rFont val="Calibri"/>
        <family val="2"/>
        <scheme val="minor"/>
      </rPr>
      <t xml:space="preserve">pecifiek, </t>
    </r>
    <r>
      <rPr>
        <b/>
        <i/>
        <sz val="10"/>
        <color theme="0"/>
        <rFont val="Calibri"/>
        <family val="2"/>
        <scheme val="minor"/>
      </rPr>
      <t>M</t>
    </r>
    <r>
      <rPr>
        <i/>
        <sz val="10"/>
        <color theme="0"/>
        <rFont val="Calibri"/>
        <family val="2"/>
        <scheme val="minor"/>
      </rPr>
      <t xml:space="preserve">eetbaar, </t>
    </r>
    <r>
      <rPr>
        <b/>
        <i/>
        <sz val="10"/>
        <color theme="0"/>
        <rFont val="Calibri"/>
        <family val="2"/>
        <scheme val="minor"/>
      </rPr>
      <t>A</t>
    </r>
    <r>
      <rPr>
        <i/>
        <sz val="10"/>
        <color theme="0"/>
        <rFont val="Calibri"/>
        <family val="2"/>
        <scheme val="minor"/>
      </rPr>
      <t xml:space="preserve">cceptabel, </t>
    </r>
    <r>
      <rPr>
        <b/>
        <i/>
        <sz val="10"/>
        <color theme="0"/>
        <rFont val="Calibri"/>
        <family val="2"/>
        <scheme val="minor"/>
      </rPr>
      <t>R</t>
    </r>
    <r>
      <rPr>
        <i/>
        <sz val="10"/>
        <color theme="0"/>
        <rFont val="Calibri"/>
        <family val="2"/>
        <scheme val="minor"/>
      </rPr>
      <t>ealistisch en</t>
    </r>
    <r>
      <rPr>
        <b/>
        <i/>
        <sz val="10"/>
        <color theme="0"/>
        <rFont val="Calibri"/>
        <family val="2"/>
        <scheme val="minor"/>
      </rPr>
      <t xml:space="preserve"> T</t>
    </r>
    <r>
      <rPr>
        <i/>
        <sz val="10"/>
        <color theme="0"/>
        <rFont val="Calibri"/>
        <family val="2"/>
        <scheme val="minor"/>
      </rPr>
      <t>ijdgebonden).
Beoordeling vindt plaats bij 1.4</t>
    </r>
  </si>
  <si>
    <t xml:space="preserve"> Omschrijf hier het verbeterplan…..</t>
  </si>
  <si>
    <t>UITLEG FORMULIER:</t>
  </si>
  <si>
    <t>→</t>
  </si>
  <si>
    <t xml:space="preserve">Totaal te verdelen 1 t/m 5 = 1000 punten. </t>
  </si>
  <si>
    <t xml:space="preserve">Totaal te verdelen weging 1 t/m 5 = 100%. </t>
  </si>
  <si>
    <t>Een onderdeel kan "nul" punten zijn. Dit is als een leverancier hier niet op wordt beoordeeld. Bij de sub onderdelen kies je dan voor n.v.t.</t>
  </si>
  <si>
    <t>Binnen een onderdeel kunnen sub onderdelen worden weggelaten (of je kiest voor n.v.t.) EN je kunt sub onderde(e)l(en) toevoegen.</t>
  </si>
  <si>
    <t>In vakje bij cjfer kies je middels rolmenu. Kleur correspondeert met cijfer.</t>
  </si>
  <si>
    <t>Omschrijving</t>
  </si>
  <si>
    <t>Toelichting op de te behalen scores per onderdeel</t>
  </si>
  <si>
    <t>Zeer goed</t>
  </si>
  <si>
    <r>
      <t>De wijze van invulling is (zeer) innoverend / uitstekend, zeer degelijk,</t>
    </r>
    <r>
      <rPr>
        <sz val="11"/>
        <color rgb="FFFF0000"/>
        <rFont val="Calibri"/>
        <family val="2"/>
      </rPr>
      <t xml:space="preserve"> </t>
    </r>
    <r>
      <rPr>
        <sz val="11"/>
        <color rgb="FF000000"/>
        <rFont val="Calibri"/>
        <family val="2"/>
      </rPr>
      <t>inhoudelijk zeer relevant en biedt maximale meerwaarde</t>
    </r>
    <r>
      <rPr>
        <sz val="11"/>
        <color theme="1"/>
        <rFont val="Calibri"/>
        <family val="2"/>
      </rPr>
      <t>. De invulling overtreft de verwachtingen van de aanbestedende dienst met betrekking tot dit te beoordelen criterium.</t>
    </r>
  </si>
  <si>
    <t>Goed</t>
  </si>
  <si>
    <t>De wijze van invulling is goed, degelijk, inhoudelijk behoorlijk relevant en biedt meerwaarde voor de aanbestedende dienst. De invulling voldoet ruim aan de verwachtingen van de aanbestedende dienst met betrekking tot dit te beoordelen criterium en overtreft deze soms.</t>
  </si>
  <si>
    <t>Matig</t>
  </si>
  <si>
    <r>
      <t xml:space="preserve">De wijze van invulling is matig: de invulling voldoet </t>
    </r>
    <r>
      <rPr>
        <sz val="11"/>
        <color rgb="FF000000"/>
        <rFont val="Calibri"/>
        <family val="2"/>
      </rPr>
      <t>aan het gestelde met betrekking tot dit te beoordelen criterium.</t>
    </r>
  </si>
  <si>
    <t>Slecht</t>
  </si>
  <si>
    <t>De wijze van invulling is (zeer) slecht: meerdere significante onderdelen van dit onderwerp ontbreken. De invulling voldoet niet of nauwelijks aan het gestelde met betrekking tot dit te beoordelen criterium.</t>
  </si>
  <si>
    <t>Niet van toepassing.</t>
  </si>
  <si>
    <t>de invulling en naleving van de gunningscriteria, zoals gesteld in het inkoop/ aanbestedingsproces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</si>
</sst>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39" x14ac:knownFonts="1">
    <font>
      <sz val="10"/>
      <color theme="1"/>
      <name val="Verdana"/>
      <family val="2"/>
    </font>
    <font>
      <sz val="10"/>
      <color theme="1"/>
      <name val="Verdana"/>
      <family val="2"/>
    </font>
    <font>
      <sz val="11"/>
      <color theme="1"/>
      <name val="Calibri"/>
      <family val="2"/>
      <scheme val="minor"/>
    </font>
    <font>
      <sz val="10"/>
      <color theme="1"/>
      <name val="Calibri"/>
      <family val="2"/>
      <scheme val="minor"/>
    </font>
    <font>
      <b/>
      <sz val="20"/>
      <color rgb="FFFFFFFF"/>
      <name val="Calibri"/>
      <family val="2"/>
      <scheme val="minor"/>
    </font>
    <font>
      <b/>
      <sz val="10"/>
      <color rgb="FFFFFFFF"/>
      <name val="Calibri"/>
      <family val="2"/>
      <scheme val="minor"/>
    </font>
    <font>
      <i/>
      <sz val="14"/>
      <color rgb="FFFFFFFF"/>
      <name val="Calibri"/>
      <family val="2"/>
      <scheme val="minor"/>
    </font>
    <font>
      <b/>
      <sz val="14"/>
      <color rgb="FFFFFFFF"/>
      <name val="Calibri"/>
      <family val="2"/>
      <scheme val="minor"/>
    </font>
    <font>
      <i/>
      <sz val="9"/>
      <color theme="1"/>
      <name val="Calibri"/>
      <family val="2"/>
      <scheme val="minor"/>
    </font>
    <font>
      <i/>
      <sz val="10"/>
      <color theme="1"/>
      <name val="Calibri"/>
      <family val="2"/>
      <scheme val="minor"/>
    </font>
    <font>
      <b/>
      <sz val="11"/>
      <color rgb="FFFFFFFF"/>
      <name val="Calibri"/>
      <family val="2"/>
      <scheme val="minor"/>
    </font>
    <font>
      <b/>
      <sz val="11"/>
      <color theme="1"/>
      <name val="Calibri"/>
      <family val="2"/>
      <scheme val="minor"/>
    </font>
    <font>
      <b/>
      <sz val="16"/>
      <color theme="0"/>
      <name val="Calibri"/>
      <family val="2"/>
      <scheme val="minor"/>
    </font>
    <font>
      <b/>
      <sz val="10"/>
      <color theme="0"/>
      <name val="Calibri"/>
      <family val="2"/>
      <scheme val="minor"/>
    </font>
    <font>
      <b/>
      <sz val="16"/>
      <color rgb="FFFF0000"/>
      <name val="Calibri"/>
      <family val="2"/>
      <scheme val="minor"/>
    </font>
    <font>
      <sz val="10"/>
      <color theme="0"/>
      <name val="Calibri"/>
      <family val="2"/>
      <scheme val="minor"/>
    </font>
    <font>
      <sz val="10"/>
      <name val="Calibri"/>
      <family val="2"/>
      <scheme val="minor"/>
    </font>
    <font>
      <i/>
      <sz val="10"/>
      <name val="Calibri"/>
      <family val="2"/>
      <scheme val="minor"/>
    </font>
    <font>
      <b/>
      <sz val="10"/>
      <name val="Calibri"/>
      <family val="2"/>
      <scheme val="minor"/>
    </font>
    <font>
      <sz val="11"/>
      <name val="Calibri"/>
      <family val="2"/>
      <scheme val="minor"/>
    </font>
    <font>
      <vertAlign val="superscript"/>
      <sz val="10"/>
      <name val="Calibri"/>
      <family val="2"/>
      <scheme val="minor"/>
    </font>
    <font>
      <i/>
      <sz val="9"/>
      <color theme="0"/>
      <name val="Calibri"/>
      <family val="2"/>
      <scheme val="minor"/>
    </font>
    <font>
      <sz val="24"/>
      <color theme="1"/>
      <name val="Calibri"/>
      <family val="2"/>
      <scheme val="minor"/>
    </font>
    <font>
      <sz val="22"/>
      <color theme="1"/>
      <name val="Calibri"/>
      <family val="2"/>
      <scheme val="minor"/>
    </font>
    <font>
      <i/>
      <sz val="10"/>
      <color theme="0"/>
      <name val="Calibri"/>
      <family val="2"/>
      <scheme val="minor"/>
    </font>
    <font>
      <b/>
      <i/>
      <sz val="12"/>
      <color theme="0"/>
      <name val="Calibri"/>
      <family val="2"/>
      <scheme val="minor"/>
    </font>
    <font>
      <b/>
      <i/>
      <sz val="10"/>
      <color theme="0"/>
      <name val="Calibri"/>
      <family val="2"/>
      <scheme val="minor"/>
    </font>
    <font>
      <i/>
      <sz val="11"/>
      <color theme="1"/>
      <name val="Calibri"/>
      <family val="2"/>
      <scheme val="minor"/>
    </font>
    <font>
      <u/>
      <sz val="11"/>
      <color theme="10"/>
      <name val="Arial"/>
      <family val="2"/>
    </font>
    <font>
      <u/>
      <sz val="11"/>
      <color theme="10"/>
      <name val="Calibri"/>
      <family val="2"/>
      <scheme val="minor"/>
    </font>
    <font>
      <b/>
      <sz val="18"/>
      <color theme="1"/>
      <name val="Calibri"/>
      <family val="2"/>
      <scheme val="minor"/>
    </font>
    <font>
      <sz val="11"/>
      <color theme="1"/>
      <name val="Arial"/>
      <family val="2"/>
    </font>
    <font>
      <sz val="11"/>
      <color theme="1"/>
      <name val="Calibri"/>
      <family val="2"/>
    </font>
    <font>
      <sz val="11"/>
      <color rgb="FFFF0000"/>
      <name val="Calibri"/>
      <family val="2"/>
    </font>
    <font>
      <sz val="11"/>
      <color rgb="FF000000"/>
      <name val="Calibri"/>
      <family val="2"/>
    </font>
    <font>
      <sz val="9"/>
      <color indexed="81"/>
      <name val="Tahoma"/>
      <family val="2"/>
    </font>
    <font>
      <sz val="8"/>
      <color indexed="81"/>
      <name val="Tahoma"/>
      <charset val="1"/>
    </font>
    <font>
      <sz val="8"/>
      <color indexed="81"/>
      <name val="Tahoma"/>
      <family val="2"/>
    </font>
    <font>
      <b/>
      <sz val="9"/>
      <color indexed="81"/>
      <name val="Tahoma"/>
      <family val="2"/>
    </font>
  </fonts>
  <fills count="16">
    <fill>
      <patternFill patternType="none"/>
    </fill>
    <fill>
      <patternFill patternType="gray125"/>
    </fill>
    <fill>
      <patternFill patternType="solid">
        <fgColor rgb="FF31849B"/>
        <bgColor indexed="64"/>
      </patternFill>
    </fill>
    <fill>
      <patternFill patternType="solid">
        <fgColor rgb="FF17365D"/>
        <bgColor indexed="64"/>
      </patternFill>
    </fill>
    <fill>
      <patternFill patternType="solid">
        <fgColor theme="8" tint="0.39997558519241921"/>
        <bgColor indexed="64"/>
      </patternFill>
    </fill>
    <fill>
      <patternFill patternType="solid">
        <fgColor rgb="FFFFFF00"/>
        <bgColor indexed="64"/>
      </patternFill>
    </fill>
    <fill>
      <patternFill patternType="solid">
        <fgColor theme="4"/>
        <bgColor indexed="64"/>
      </patternFill>
    </fill>
    <fill>
      <patternFill patternType="solid">
        <fgColor theme="8" tint="-0.249977111117893"/>
        <bgColor indexed="64"/>
      </patternFill>
    </fill>
    <fill>
      <patternFill patternType="solid">
        <fgColor theme="0"/>
        <bgColor indexed="64"/>
      </patternFill>
    </fill>
    <fill>
      <patternFill patternType="solid">
        <fgColor theme="0" tint="-0.249977111117893"/>
        <bgColor indexed="64"/>
      </patternFill>
    </fill>
    <fill>
      <patternFill patternType="solid">
        <fgColor theme="6"/>
        <bgColor indexed="64"/>
      </patternFill>
    </fill>
    <fill>
      <patternFill patternType="solid">
        <fgColor theme="6" tint="0.39994506668294322"/>
        <bgColor indexed="64"/>
      </patternFill>
    </fill>
    <fill>
      <patternFill patternType="solid">
        <fgColor theme="9"/>
        <bgColor indexed="64"/>
      </patternFill>
    </fill>
    <fill>
      <patternFill patternType="solid">
        <fgColor theme="5"/>
        <bgColor indexed="64"/>
      </patternFill>
    </fill>
    <fill>
      <patternFill patternType="solid">
        <fgColor theme="0" tint="-0.499984740745262"/>
        <bgColor indexed="64"/>
      </patternFill>
    </fill>
    <fill>
      <patternFill patternType="solid">
        <fgColor theme="9" tint="0.79998168889431442"/>
        <bgColor indexed="64"/>
      </patternFill>
    </fill>
  </fills>
  <borders count="28">
    <border>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medium">
        <color indexed="64"/>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indexed="64"/>
      </left>
      <right/>
      <top/>
      <bottom style="thin">
        <color indexed="64"/>
      </bottom>
      <diagonal/>
    </border>
    <border>
      <left/>
      <right/>
      <top/>
      <bottom style="thin">
        <color indexed="64"/>
      </bottom>
      <diagonal/>
    </border>
    <border>
      <left/>
      <right/>
      <top style="thin">
        <color indexed="64"/>
      </top>
      <bottom/>
      <diagonal/>
    </border>
    <border>
      <left/>
      <right style="thin">
        <color indexed="64"/>
      </right>
      <top style="thin">
        <color indexed="64"/>
      </top>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s>
  <cellStyleXfs count="3">
    <xf numFmtId="0" fontId="0" fillId="0" borderId="0"/>
    <xf numFmtId="9" fontId="1" fillId="0" borderId="0" applyFont="0" applyFill="0" applyBorder="0" applyAlignment="0" applyProtection="0"/>
    <xf numFmtId="0" fontId="28" fillId="0" borderId="0" applyNumberFormat="0" applyFill="0" applyBorder="0" applyAlignment="0" applyProtection="0"/>
  </cellStyleXfs>
  <cellXfs count="131">
    <xf numFmtId="0" fontId="0" fillId="0" borderId="0" xfId="0"/>
    <xf numFmtId="0" fontId="2" fillId="0" borderId="0" xfId="0" applyFont="1"/>
    <xf numFmtId="0" fontId="2" fillId="0" borderId="0" xfId="0" applyFont="1" applyAlignment="1">
      <alignment horizontal="center"/>
    </xf>
    <xf numFmtId="0" fontId="3" fillId="0" borderId="0" xfId="0" applyFont="1" applyAlignment="1">
      <alignment horizontal="center"/>
    </xf>
    <xf numFmtId="0" fontId="5" fillId="0" borderId="0" xfId="0" applyFont="1" applyAlignment="1">
      <alignment horizontal="center" vertical="center" wrapText="1"/>
    </xf>
    <xf numFmtId="0" fontId="9" fillId="0" borderId="0" xfId="0" applyFont="1" applyAlignment="1">
      <alignment horizontal="center" vertical="center"/>
    </xf>
    <xf numFmtId="0" fontId="10" fillId="3" borderId="1" xfId="0" applyFont="1" applyFill="1" applyBorder="1" applyAlignment="1">
      <alignment vertical="center" wrapText="1"/>
    </xf>
    <xf numFmtId="14" fontId="2" fillId="0" borderId="8" xfId="0" applyNumberFormat="1" applyFont="1" applyBorder="1"/>
    <xf numFmtId="0" fontId="11" fillId="4" borderId="0" xfId="0" applyFont="1" applyFill="1"/>
    <xf numFmtId="0" fontId="2" fillId="0" borderId="8" xfId="0" applyFont="1" applyBorder="1"/>
    <xf numFmtId="0" fontId="2" fillId="4" borderId="0" xfId="0" applyFont="1" applyFill="1"/>
    <xf numFmtId="0" fontId="2" fillId="0" borderId="8" xfId="0" applyFont="1" applyBorder="1" applyAlignment="1">
      <alignment vertical="center" wrapText="1"/>
    </xf>
    <xf numFmtId="0" fontId="3" fillId="0" borderId="0" xfId="0" applyFont="1" applyAlignment="1">
      <alignment horizontal="center" vertical="center" wrapText="1"/>
    </xf>
    <xf numFmtId="0" fontId="2" fillId="0" borderId="7" xfId="0" applyFont="1" applyBorder="1"/>
    <xf numFmtId="0" fontId="2" fillId="0" borderId="0" xfId="0" applyFont="1" applyAlignment="1">
      <alignment vertical="center"/>
    </xf>
    <xf numFmtId="0" fontId="10" fillId="3" borderId="4" xfId="0" applyFont="1" applyFill="1" applyBorder="1" applyAlignment="1">
      <alignment horizontal="left" vertical="center" wrapText="1"/>
    </xf>
    <xf numFmtId="0" fontId="10" fillId="3" borderId="9" xfId="0" applyFont="1" applyFill="1" applyBorder="1" applyAlignment="1">
      <alignment horizontal="left" vertical="center" wrapText="1"/>
    </xf>
    <xf numFmtId="0" fontId="5" fillId="0" borderId="0" xfId="0" applyFont="1" applyAlignment="1">
      <alignment horizontal="center" vertical="center"/>
    </xf>
    <xf numFmtId="0" fontId="13" fillId="0" borderId="0" xfId="0" applyFont="1" applyAlignment="1">
      <alignment horizontal="center" vertical="center" wrapText="1"/>
    </xf>
    <xf numFmtId="0" fontId="13" fillId="2" borderId="7" xfId="0" applyFont="1" applyFill="1" applyBorder="1" applyAlignment="1">
      <alignment vertical="center" wrapText="1"/>
    </xf>
    <xf numFmtId="0" fontId="13" fillId="6" borderId="7" xfId="0" applyFont="1" applyFill="1" applyBorder="1" applyAlignment="1">
      <alignment horizontal="center" vertical="center" wrapText="1"/>
    </xf>
    <xf numFmtId="0" fontId="15" fillId="2" borderId="10" xfId="0" applyFont="1" applyFill="1" applyBorder="1" applyAlignment="1">
      <alignment horizontal="center" textRotation="90"/>
    </xf>
    <xf numFmtId="0" fontId="13" fillId="2" borderId="10" xfId="0" applyFont="1" applyFill="1" applyBorder="1" applyAlignment="1">
      <alignment horizontal="center" textRotation="90"/>
    </xf>
    <xf numFmtId="0" fontId="19" fillId="0" borderId="0" xfId="0" applyFont="1"/>
    <xf numFmtId="0" fontId="19" fillId="0" borderId="7" xfId="0" applyFont="1" applyBorder="1"/>
    <xf numFmtId="0" fontId="0" fillId="0" borderId="0" xfId="0" applyAlignment="1">
      <alignment wrapText="1"/>
    </xf>
    <xf numFmtId="0" fontId="0" fillId="15" borderId="7" xfId="0" applyFill="1" applyBorder="1" applyAlignment="1">
      <alignment vertical="center" wrapText="1"/>
    </xf>
    <xf numFmtId="0" fontId="16" fillId="0" borderId="7" xfId="0" applyFont="1" applyBorder="1" applyAlignment="1">
      <alignment vertical="center" wrapText="1"/>
    </xf>
    <xf numFmtId="0" fontId="16" fillId="0" borderId="7" xfId="0" applyFont="1" applyBorder="1" applyAlignment="1">
      <alignment horizontal="center" vertical="center" wrapText="1"/>
    </xf>
    <xf numFmtId="0" fontId="16" fillId="0" borderId="11" xfId="0" applyFont="1" applyBorder="1" applyAlignment="1">
      <alignment vertical="center" wrapText="1"/>
    </xf>
    <xf numFmtId="0" fontId="16" fillId="0" borderId="11" xfId="0" applyFont="1" applyBorder="1" applyAlignment="1">
      <alignment horizontal="center" vertical="center" wrapText="1"/>
    </xf>
    <xf numFmtId="0" fontId="18" fillId="0" borderId="11" xfId="0" applyFont="1" applyBorder="1" applyAlignment="1">
      <alignment vertical="center" wrapText="1"/>
    </xf>
    <xf numFmtId="0" fontId="13" fillId="2" borderId="10" xfId="0" applyFont="1" applyFill="1" applyBorder="1" applyAlignment="1">
      <alignment horizontal="center" vertical="center" wrapText="1"/>
    </xf>
    <xf numFmtId="0" fontId="13" fillId="2" borderId="12" xfId="0" applyFont="1" applyFill="1" applyBorder="1" applyAlignment="1">
      <alignment vertical="center" wrapText="1"/>
    </xf>
    <xf numFmtId="0" fontId="13" fillId="2" borderId="13" xfId="0" applyFont="1" applyFill="1" applyBorder="1" applyAlignment="1">
      <alignment horizontal="center" vertical="center" wrapText="1"/>
    </xf>
    <xf numFmtId="0" fontId="16" fillId="0" borderId="0" xfId="0" applyFont="1" applyAlignment="1">
      <alignment vertical="center" wrapText="1"/>
    </xf>
    <xf numFmtId="0" fontId="16" fillId="0" borderId="0" xfId="0" applyFont="1" applyAlignment="1">
      <alignment horizontal="center" vertical="center" wrapText="1"/>
    </xf>
    <xf numFmtId="0" fontId="3" fillId="0" borderId="7" xfId="0" applyFont="1" applyBorder="1" applyAlignment="1">
      <alignment vertical="center" wrapText="1"/>
    </xf>
    <xf numFmtId="0" fontId="8" fillId="0" borderId="7" xfId="0" applyFont="1" applyBorder="1" applyAlignment="1">
      <alignment vertical="center" wrapText="1"/>
    </xf>
    <xf numFmtId="0" fontId="8" fillId="0" borderId="0" xfId="0" applyFont="1" applyAlignment="1">
      <alignment vertical="center" wrapText="1"/>
    </xf>
    <xf numFmtId="0" fontId="12" fillId="2" borderId="13" xfId="0" applyFont="1" applyFill="1" applyBorder="1" applyAlignment="1">
      <alignment vertical="center" wrapText="1"/>
    </xf>
    <xf numFmtId="0" fontId="12" fillId="2" borderId="16" xfId="0" applyFont="1" applyFill="1" applyBorder="1" applyAlignment="1">
      <alignment vertical="center" wrapText="1"/>
    </xf>
    <xf numFmtId="0" fontId="12" fillId="2" borderId="17" xfId="0" applyFont="1" applyFill="1" applyBorder="1" applyAlignment="1">
      <alignment vertical="center" wrapText="1"/>
    </xf>
    <xf numFmtId="0" fontId="12" fillId="8" borderId="0" xfId="0" applyFont="1" applyFill="1" applyAlignment="1">
      <alignment vertical="center" wrapText="1"/>
    </xf>
    <xf numFmtId="0" fontId="21" fillId="7" borderId="14" xfId="0" applyFont="1" applyFill="1" applyBorder="1" applyAlignment="1">
      <alignment vertical="center" wrapText="1"/>
    </xf>
    <xf numFmtId="0" fontId="15" fillId="7" borderId="15" xfId="0" applyFont="1" applyFill="1" applyBorder="1" applyAlignment="1">
      <alignment horizontal="center" vertical="center" wrapText="1"/>
    </xf>
    <xf numFmtId="0" fontId="15" fillId="7" borderId="18" xfId="0" applyFont="1" applyFill="1" applyBorder="1" applyAlignment="1">
      <alignment vertical="center" wrapText="1"/>
    </xf>
    <xf numFmtId="0" fontId="15" fillId="8" borderId="0" xfId="0" applyFont="1" applyFill="1" applyAlignment="1">
      <alignment vertical="center" wrapText="1"/>
    </xf>
    <xf numFmtId="0" fontId="15" fillId="8" borderId="0" xfId="0" applyFont="1" applyFill="1" applyAlignment="1">
      <alignment horizontal="center" vertical="center" wrapText="1"/>
    </xf>
    <xf numFmtId="0" fontId="15" fillId="0" borderId="0" xfId="0" applyFont="1" applyAlignment="1">
      <alignment horizontal="center" vertical="center" wrapText="1"/>
    </xf>
    <xf numFmtId="0" fontId="21" fillId="7" borderId="19" xfId="0" applyFont="1" applyFill="1" applyBorder="1" applyAlignment="1">
      <alignment vertical="center" wrapText="1"/>
    </xf>
    <xf numFmtId="0" fontId="3" fillId="8" borderId="0" xfId="0" applyFont="1" applyFill="1" applyAlignment="1">
      <alignment horizontal="center" vertical="center" wrapText="1"/>
    </xf>
    <xf numFmtId="164" fontId="3" fillId="0" borderId="0" xfId="0" applyNumberFormat="1" applyFont="1" applyAlignment="1">
      <alignment horizontal="center" vertical="center" wrapText="1"/>
    </xf>
    <xf numFmtId="0" fontId="21" fillId="7" borderId="7" xfId="0" applyFont="1" applyFill="1" applyBorder="1" applyAlignment="1">
      <alignment vertical="center" wrapText="1"/>
    </xf>
    <xf numFmtId="0" fontId="24" fillId="0" borderId="0" xfId="0" applyFont="1" applyAlignment="1">
      <alignment horizontal="center" vertical="center" wrapText="1"/>
    </xf>
    <xf numFmtId="0" fontId="29" fillId="0" borderId="0" xfId="2" applyFont="1" applyAlignment="1">
      <alignment vertical="center"/>
    </xf>
    <xf numFmtId="0" fontId="3" fillId="0" borderId="19" xfId="0" applyFont="1" applyBorder="1" applyAlignment="1">
      <alignment horizontal="center" vertical="center" wrapText="1"/>
    </xf>
    <xf numFmtId="0" fontId="3" fillId="0" borderId="7" xfId="0" applyFont="1" applyBorder="1" applyAlignment="1">
      <alignment horizontal="center" vertical="center" wrapText="1"/>
    </xf>
    <xf numFmtId="0" fontId="2" fillId="0" borderId="10" xfId="0" applyFont="1" applyBorder="1" applyAlignment="1">
      <alignment horizontal="center" vertical="center"/>
    </xf>
    <xf numFmtId="0" fontId="2" fillId="10" borderId="7" xfId="0" applyFont="1" applyFill="1" applyBorder="1" applyAlignment="1">
      <alignment horizontal="center" vertical="center"/>
    </xf>
    <xf numFmtId="0" fontId="2" fillId="11" borderId="7" xfId="0" applyFont="1" applyFill="1" applyBorder="1" applyAlignment="1">
      <alignment horizontal="center" vertical="center"/>
    </xf>
    <xf numFmtId="0" fontId="2" fillId="12" borderId="7" xfId="0" applyFont="1" applyFill="1" applyBorder="1" applyAlignment="1">
      <alignment horizontal="center" vertical="center"/>
    </xf>
    <xf numFmtId="0" fontId="2" fillId="13" borderId="7" xfId="0" applyFont="1" applyFill="1" applyBorder="1" applyAlignment="1">
      <alignment horizontal="center" vertical="center"/>
    </xf>
    <xf numFmtId="0" fontId="16" fillId="0" borderId="10" xfId="0" applyFont="1" applyBorder="1" applyAlignment="1">
      <alignment horizontal="center" vertical="center" wrapText="1"/>
    </xf>
    <xf numFmtId="0" fontId="0" fillId="0" borderId="0" xfId="0" applyAlignment="1">
      <alignment vertical="center" wrapText="1"/>
    </xf>
    <xf numFmtId="0" fontId="3" fillId="0" borderId="7" xfId="0" applyFont="1" applyBorder="1" applyAlignment="1">
      <alignment horizontal="center" vertical="center"/>
    </xf>
    <xf numFmtId="0" fontId="16" fillId="5" borderId="7" xfId="0" applyFont="1" applyFill="1" applyBorder="1" applyAlignment="1">
      <alignment horizontal="center" vertical="center" wrapText="1"/>
    </xf>
    <xf numFmtId="0" fontId="2" fillId="7" borderId="0" xfId="0" applyFont="1" applyFill="1" applyAlignment="1">
      <alignment horizontal="center" vertical="center"/>
    </xf>
    <xf numFmtId="9" fontId="3" fillId="0" borderId="7" xfId="0" applyNumberFormat="1" applyFont="1" applyBorder="1" applyAlignment="1">
      <alignment horizontal="center" vertical="center"/>
    </xf>
    <xf numFmtId="0" fontId="3" fillId="0" borderId="0" xfId="0" applyFont="1" applyAlignment="1">
      <alignment horizontal="center" vertical="center"/>
    </xf>
    <xf numFmtId="0" fontId="2" fillId="8" borderId="0" xfId="0" applyFont="1" applyFill="1" applyAlignment="1">
      <alignment vertical="center"/>
    </xf>
    <xf numFmtId="0" fontId="2" fillId="0" borderId="0" xfId="0" applyFont="1" applyAlignment="1">
      <alignment horizontal="center" vertical="center"/>
    </xf>
    <xf numFmtId="0" fontId="30" fillId="0" borderId="0" xfId="0" applyFont="1" applyAlignment="1">
      <alignment vertical="center"/>
    </xf>
    <xf numFmtId="0" fontId="31" fillId="0" borderId="0" xfId="0" applyFont="1" applyAlignment="1">
      <alignment horizontal="center" vertical="center"/>
    </xf>
    <xf numFmtId="0" fontId="11" fillId="9" borderId="13" xfId="0" applyFont="1" applyFill="1" applyBorder="1" applyAlignment="1">
      <alignment horizontal="center" vertical="center"/>
    </xf>
    <xf numFmtId="0" fontId="11" fillId="9" borderId="12" xfId="0" applyFont="1" applyFill="1" applyBorder="1" applyAlignment="1">
      <alignment horizontal="center" vertical="center"/>
    </xf>
    <xf numFmtId="0" fontId="11" fillId="9" borderId="7" xfId="0" applyFont="1" applyFill="1" applyBorder="1" applyAlignment="1">
      <alignment vertical="center"/>
    </xf>
    <xf numFmtId="0" fontId="2" fillId="9" borderId="16" xfId="0" applyFont="1" applyFill="1" applyBorder="1" applyAlignment="1">
      <alignment horizontal="center" vertical="center"/>
    </xf>
    <xf numFmtId="0" fontId="2" fillId="9" borderId="17" xfId="0" applyFont="1" applyFill="1" applyBorder="1" applyAlignment="1">
      <alignment vertical="center"/>
    </xf>
    <xf numFmtId="0" fontId="2" fillId="14" borderId="7" xfId="0" applyFont="1" applyFill="1" applyBorder="1" applyAlignment="1">
      <alignment horizontal="center" vertical="center"/>
    </xf>
    <xf numFmtId="0" fontId="11" fillId="0" borderId="0" xfId="0" applyFont="1" applyAlignment="1">
      <alignment vertical="center"/>
    </xf>
    <xf numFmtId="0" fontId="0" fillId="0" borderId="0" xfId="0" quotePrefix="1" applyAlignment="1">
      <alignment wrapText="1"/>
    </xf>
    <xf numFmtId="0" fontId="0" fillId="15" borderId="7" xfId="0" quotePrefix="1" applyFill="1" applyBorder="1" applyAlignment="1">
      <alignment vertical="center" wrapText="1"/>
    </xf>
    <xf numFmtId="0" fontId="34" fillId="0" borderId="10" xfId="0" applyFont="1" applyBorder="1" applyAlignment="1">
      <alignment vertical="center" wrapText="1"/>
    </xf>
    <xf numFmtId="0" fontId="34" fillId="0" borderId="11" xfId="0" applyFont="1" applyBorder="1" applyAlignment="1">
      <alignment vertical="center" wrapText="1"/>
    </xf>
    <xf numFmtId="0" fontId="34" fillId="0" borderId="8" xfId="0" applyFont="1" applyBorder="1" applyAlignment="1">
      <alignment vertical="center" wrapText="1"/>
    </xf>
    <xf numFmtId="0" fontId="2" fillId="0" borderId="10" xfId="0" applyFont="1" applyBorder="1" applyAlignment="1">
      <alignment vertical="center"/>
    </xf>
    <xf numFmtId="0" fontId="2" fillId="0" borderId="11" xfId="0" applyFont="1" applyBorder="1" applyAlignment="1">
      <alignment vertical="center"/>
    </xf>
    <xf numFmtId="0" fontId="2" fillId="0" borderId="8" xfId="0" applyFont="1" applyBorder="1" applyAlignment="1">
      <alignment vertical="center"/>
    </xf>
    <xf numFmtId="0" fontId="12" fillId="2" borderId="21" xfId="0" applyFont="1" applyFill="1" applyBorder="1" applyAlignment="1">
      <alignment horizontal="center" vertical="center" wrapText="1"/>
    </xf>
    <xf numFmtId="0" fontId="12" fillId="2" borderId="22" xfId="0" applyFont="1" applyFill="1" applyBorder="1" applyAlignment="1">
      <alignment horizontal="center" vertical="center" wrapText="1"/>
    </xf>
    <xf numFmtId="0" fontId="12" fillId="2" borderId="23" xfId="0" applyFont="1" applyFill="1" applyBorder="1" applyAlignment="1">
      <alignment horizontal="center" vertical="center" wrapText="1"/>
    </xf>
    <xf numFmtId="0" fontId="24" fillId="2" borderId="24" xfId="0" applyFont="1" applyFill="1" applyBorder="1" applyAlignment="1">
      <alignment horizontal="center" vertical="center" wrapText="1"/>
    </xf>
    <xf numFmtId="0" fontId="24" fillId="2" borderId="12" xfId="0" applyFont="1" applyFill="1" applyBorder="1" applyAlignment="1">
      <alignment horizontal="center" vertical="center" wrapText="1"/>
    </xf>
    <xf numFmtId="0" fontId="24" fillId="2" borderId="25" xfId="0" applyFont="1" applyFill="1" applyBorder="1" applyAlignment="1">
      <alignment horizontal="center" vertical="center" wrapText="1"/>
    </xf>
    <xf numFmtId="0" fontId="27" fillId="0" borderId="9" xfId="0" applyFont="1" applyBorder="1" applyAlignment="1">
      <alignment horizontal="left" vertical="center"/>
    </xf>
    <xf numFmtId="0" fontId="27" fillId="0" borderId="26" xfId="0" applyFont="1" applyBorder="1" applyAlignment="1">
      <alignment horizontal="left" vertical="center"/>
    </xf>
    <xf numFmtId="0" fontId="27" fillId="0" borderId="27" xfId="0" applyFont="1" applyBorder="1" applyAlignment="1">
      <alignment horizontal="left" vertical="center"/>
    </xf>
    <xf numFmtId="0" fontId="32" fillId="0" borderId="10" xfId="0" applyFont="1" applyBorder="1" applyAlignment="1">
      <alignment vertical="center" wrapText="1"/>
    </xf>
    <xf numFmtId="0" fontId="32" fillId="0" borderId="11" xfId="0" applyFont="1" applyBorder="1" applyAlignment="1">
      <alignment vertical="center" wrapText="1"/>
    </xf>
    <xf numFmtId="0" fontId="32" fillId="0" borderId="8" xfId="0" applyFont="1" applyBorder="1" applyAlignment="1">
      <alignment vertical="center" wrapText="1"/>
    </xf>
    <xf numFmtId="0" fontId="16" fillId="0" borderId="10" xfId="0" applyFont="1" applyBorder="1" applyAlignment="1">
      <alignment horizontal="center" vertical="center" wrapText="1"/>
    </xf>
    <xf numFmtId="0" fontId="16" fillId="0" borderId="11" xfId="0" applyFont="1" applyBorder="1" applyAlignment="1">
      <alignment horizontal="center" vertical="center" wrapText="1"/>
    </xf>
    <xf numFmtId="0" fontId="16" fillId="0" borderId="8" xfId="0" applyFont="1" applyBorder="1" applyAlignment="1">
      <alignment horizontal="center" vertical="center" wrapText="1"/>
    </xf>
    <xf numFmtId="0" fontId="15" fillId="8" borderId="0" xfId="0" applyFont="1" applyFill="1" applyAlignment="1">
      <alignment horizontal="center" vertical="center" wrapText="1"/>
    </xf>
    <xf numFmtId="164" fontId="22" fillId="0" borderId="20" xfId="0" applyNumberFormat="1" applyFont="1" applyBorder="1" applyAlignment="1">
      <alignment horizontal="center" vertical="center" wrapText="1"/>
    </xf>
    <xf numFmtId="164" fontId="22" fillId="0" borderId="19" xfId="0" applyNumberFormat="1" applyFont="1" applyBorder="1" applyAlignment="1">
      <alignment horizontal="center" vertical="center" wrapText="1"/>
    </xf>
    <xf numFmtId="9" fontId="23" fillId="8" borderId="0" xfId="1" applyFont="1" applyFill="1" applyBorder="1" applyAlignment="1">
      <alignment horizontal="center" vertical="center" wrapText="1"/>
    </xf>
    <xf numFmtId="0" fontId="13" fillId="2" borderId="10" xfId="0" applyFont="1" applyFill="1" applyBorder="1" applyAlignment="1">
      <alignment horizontal="center" vertical="center" wrapText="1"/>
    </xf>
    <xf numFmtId="0" fontId="13" fillId="2" borderId="11" xfId="0" applyFont="1" applyFill="1" applyBorder="1" applyAlignment="1">
      <alignment horizontal="center" vertical="center" wrapText="1"/>
    </xf>
    <xf numFmtId="0" fontId="13" fillId="2" borderId="8" xfId="0" applyFont="1" applyFill="1" applyBorder="1" applyAlignment="1">
      <alignment horizontal="center" vertical="center" wrapText="1"/>
    </xf>
    <xf numFmtId="0" fontId="14" fillId="5" borderId="10" xfId="0" applyFont="1" applyFill="1" applyBorder="1" applyAlignment="1">
      <alignment horizontal="center" vertical="center" wrapText="1"/>
    </xf>
    <xf numFmtId="0" fontId="14" fillId="5" borderId="11" xfId="0" applyFont="1" applyFill="1" applyBorder="1" applyAlignment="1">
      <alignment horizontal="center" vertical="center" wrapText="1"/>
    </xf>
    <xf numFmtId="0" fontId="14" fillId="5" borderId="14" xfId="0" applyFont="1" applyFill="1" applyBorder="1" applyAlignment="1">
      <alignment horizontal="center" vertical="center" wrapText="1"/>
    </xf>
    <xf numFmtId="0" fontId="14" fillId="5" borderId="15" xfId="0" applyFont="1" applyFill="1" applyBorder="1" applyAlignment="1">
      <alignment horizontal="center" vertical="center" wrapText="1"/>
    </xf>
    <xf numFmtId="0" fontId="14" fillId="5" borderId="8" xfId="0" applyFont="1" applyFill="1" applyBorder="1" applyAlignment="1">
      <alignment horizontal="center" vertical="center" wrapText="1"/>
    </xf>
    <xf numFmtId="0" fontId="12" fillId="2" borderId="10" xfId="0" applyFont="1" applyFill="1" applyBorder="1" applyAlignment="1">
      <alignment horizontal="center" vertical="center" wrapText="1"/>
    </xf>
    <xf numFmtId="0" fontId="12" fillId="2" borderId="11" xfId="0" applyFont="1" applyFill="1" applyBorder="1" applyAlignment="1">
      <alignment horizontal="center" vertical="center" wrapText="1"/>
    </xf>
    <xf numFmtId="0" fontId="12" fillId="2" borderId="8" xfId="0" applyFont="1" applyFill="1" applyBorder="1" applyAlignment="1">
      <alignment horizontal="center" vertical="center" wrapText="1"/>
    </xf>
    <xf numFmtId="0" fontId="4" fillId="2" borderId="1" xfId="0" applyFont="1" applyFill="1" applyBorder="1" applyAlignment="1">
      <alignment horizontal="center" vertical="center" wrapText="1"/>
    </xf>
    <xf numFmtId="0" fontId="4" fillId="2" borderId="2" xfId="0" applyFont="1" applyFill="1" applyBorder="1" applyAlignment="1">
      <alignment horizontal="center" vertical="center" wrapText="1"/>
    </xf>
    <xf numFmtId="0" fontId="4" fillId="2" borderId="3" xfId="0" applyFont="1" applyFill="1" applyBorder="1" applyAlignment="1">
      <alignment horizontal="center" vertical="center" wrapText="1"/>
    </xf>
    <xf numFmtId="0" fontId="6" fillId="2" borderId="4" xfId="0" applyFont="1" applyFill="1" applyBorder="1" applyAlignment="1">
      <alignment horizontal="center" vertical="center" wrapText="1"/>
    </xf>
    <xf numFmtId="0" fontId="7" fillId="2" borderId="5" xfId="0" applyFont="1" applyFill="1" applyBorder="1" applyAlignment="1">
      <alignment horizontal="center" vertical="center" wrapText="1"/>
    </xf>
    <xf numFmtId="0" fontId="7" fillId="2" borderId="6" xfId="0" applyFont="1" applyFill="1" applyBorder="1" applyAlignment="1">
      <alignment horizontal="center" vertical="center" wrapText="1"/>
    </xf>
    <xf numFmtId="0" fontId="8" fillId="5" borderId="2" xfId="0" applyFont="1" applyFill="1" applyBorder="1" applyAlignment="1">
      <alignment horizontal="right" vertical="center"/>
    </xf>
    <xf numFmtId="0" fontId="2" fillId="0" borderId="7" xfId="0" applyFont="1" applyBorder="1" applyAlignment="1">
      <alignment horizontal="center" vertical="center" wrapText="1"/>
    </xf>
    <xf numFmtId="0" fontId="10" fillId="3" borderId="7" xfId="0" applyFont="1" applyFill="1" applyBorder="1" applyAlignment="1">
      <alignment horizontal="center" vertical="center" wrapText="1"/>
    </xf>
    <xf numFmtId="14" fontId="2" fillId="0" borderId="7" xfId="0" applyNumberFormat="1" applyFont="1" applyBorder="1" applyAlignment="1">
      <alignment horizontal="center" vertical="center"/>
    </xf>
    <xf numFmtId="0" fontId="2" fillId="0" borderId="7" xfId="0" applyFont="1" applyBorder="1" applyAlignment="1">
      <alignment horizontal="center" vertical="center"/>
    </xf>
    <xf numFmtId="0" fontId="2" fillId="0" borderId="7" xfId="0" applyFont="1" applyBorder="1" applyAlignment="1">
      <alignment horizontal="center"/>
    </xf>
  </cellXfs>
  <cellStyles count="3">
    <cellStyle name="Hyperlink" xfId="2" builtinId="8"/>
    <cellStyle name="Procent" xfId="1" builtinId="5"/>
    <cellStyle name="Standaard" xfId="0" builtinId="0"/>
  </cellStyles>
  <dxfs count="25">
    <dxf>
      <font>
        <color theme="0"/>
      </font>
      <fill>
        <patternFill>
          <bgColor theme="6"/>
        </patternFill>
      </fill>
    </dxf>
    <dxf>
      <fill>
        <patternFill>
          <bgColor theme="6" tint="0.39994506668294322"/>
        </patternFill>
      </fill>
    </dxf>
    <dxf>
      <font>
        <color theme="0"/>
      </font>
      <fill>
        <patternFill>
          <bgColor theme="9"/>
        </patternFill>
      </fill>
    </dxf>
    <dxf>
      <font>
        <color theme="0"/>
      </font>
      <fill>
        <patternFill>
          <bgColor theme="5"/>
        </patternFill>
      </fill>
    </dxf>
    <dxf>
      <font>
        <color theme="0"/>
      </font>
      <fill>
        <patternFill>
          <bgColor theme="0" tint="-0.499984740745262"/>
        </patternFill>
      </fill>
    </dxf>
    <dxf>
      <font>
        <color theme="0"/>
      </font>
      <fill>
        <patternFill>
          <bgColor theme="6"/>
        </patternFill>
      </fill>
    </dxf>
    <dxf>
      <fill>
        <patternFill>
          <bgColor theme="6" tint="0.39994506668294322"/>
        </patternFill>
      </fill>
    </dxf>
    <dxf>
      <font>
        <color theme="0"/>
      </font>
      <fill>
        <patternFill>
          <bgColor theme="9"/>
        </patternFill>
      </fill>
    </dxf>
    <dxf>
      <font>
        <color theme="0"/>
      </font>
      <fill>
        <patternFill>
          <bgColor theme="5"/>
        </patternFill>
      </fill>
    </dxf>
    <dxf>
      <font>
        <color theme="0"/>
      </font>
      <fill>
        <patternFill>
          <bgColor theme="0" tint="-0.499984740745262"/>
        </patternFill>
      </fill>
    </dxf>
    <dxf>
      <font>
        <color theme="0"/>
      </font>
      <fill>
        <patternFill>
          <bgColor theme="6"/>
        </patternFill>
      </fill>
    </dxf>
    <dxf>
      <fill>
        <patternFill>
          <bgColor theme="6" tint="0.39994506668294322"/>
        </patternFill>
      </fill>
    </dxf>
    <dxf>
      <font>
        <color theme="0"/>
      </font>
      <fill>
        <patternFill>
          <bgColor theme="9"/>
        </patternFill>
      </fill>
    </dxf>
    <dxf>
      <font>
        <color theme="0"/>
      </font>
      <fill>
        <patternFill>
          <bgColor theme="5"/>
        </patternFill>
      </fill>
    </dxf>
    <dxf>
      <font>
        <color theme="0"/>
      </font>
      <fill>
        <patternFill>
          <bgColor theme="0" tint="-0.499984740745262"/>
        </patternFill>
      </fill>
    </dxf>
    <dxf>
      <font>
        <color theme="0"/>
      </font>
      <fill>
        <patternFill>
          <bgColor theme="6"/>
        </patternFill>
      </fill>
    </dxf>
    <dxf>
      <fill>
        <patternFill>
          <bgColor theme="6" tint="0.39994506668294322"/>
        </patternFill>
      </fill>
    </dxf>
    <dxf>
      <font>
        <color theme="0"/>
      </font>
      <fill>
        <patternFill>
          <bgColor theme="9"/>
        </patternFill>
      </fill>
    </dxf>
    <dxf>
      <font>
        <color theme="0"/>
      </font>
      <fill>
        <patternFill>
          <bgColor theme="5"/>
        </patternFill>
      </fill>
    </dxf>
    <dxf>
      <font>
        <color theme="0"/>
      </font>
      <fill>
        <patternFill>
          <bgColor theme="0" tint="-0.499984740745262"/>
        </patternFill>
      </fill>
    </dxf>
    <dxf>
      <font>
        <color theme="0"/>
      </font>
      <fill>
        <patternFill>
          <bgColor theme="6"/>
        </patternFill>
      </fill>
    </dxf>
    <dxf>
      <fill>
        <patternFill>
          <bgColor theme="6" tint="0.39994506668294322"/>
        </patternFill>
      </fill>
    </dxf>
    <dxf>
      <font>
        <color theme="0"/>
      </font>
      <fill>
        <patternFill>
          <bgColor theme="9"/>
        </patternFill>
      </fill>
    </dxf>
    <dxf>
      <font>
        <color theme="0"/>
      </font>
      <fill>
        <patternFill>
          <bgColor theme="5"/>
        </patternFill>
      </fill>
    </dxf>
    <dxf>
      <font>
        <color theme="0"/>
      </font>
      <fill>
        <patternFill>
          <bgColor theme="0" tint="-0.499984740745262"/>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B73"/>
  <sheetViews>
    <sheetView tabSelected="1" topLeftCell="A32" workbookViewId="0">
      <selection activeCell="J47" sqref="J47"/>
    </sheetView>
  </sheetViews>
  <sheetFormatPr defaultColWidth="9" defaultRowHeight="14.4" x14ac:dyDescent="0.3"/>
  <cols>
    <col min="1" max="1" width="3.6328125" style="1" customWidth="1"/>
    <col min="2" max="2" width="35.7265625" style="1" bestFit="1" customWidth="1"/>
    <col min="3" max="7" width="10.6328125" style="2" customWidth="1"/>
    <col min="8" max="8" width="11.7265625" style="1" customWidth="1"/>
    <col min="9" max="9" width="6.90625" style="3" customWidth="1"/>
    <col min="10" max="10" width="5.90625" style="3" bestFit="1" customWidth="1"/>
    <col min="11" max="11" width="5" style="3" bestFit="1" customWidth="1"/>
    <col min="12" max="12" width="4.36328125" style="3" customWidth="1"/>
    <col min="13" max="14" width="9" style="1"/>
    <col min="15" max="15" width="54.36328125" style="1" customWidth="1"/>
    <col min="16" max="27" width="9" style="1"/>
    <col min="28" max="28" width="27.453125" style="1" customWidth="1"/>
    <col min="29" max="16384" width="9" style="1"/>
  </cols>
  <sheetData>
    <row r="1" spans="1:28" ht="15" thickBot="1" x14ac:dyDescent="0.35"/>
    <row r="2" spans="1:28" ht="25.8" x14ac:dyDescent="0.3">
      <c r="B2" s="119" t="s">
        <v>0</v>
      </c>
      <c r="C2" s="120"/>
      <c r="D2" s="120"/>
      <c r="E2" s="120"/>
      <c r="F2" s="120"/>
      <c r="G2" s="120"/>
      <c r="H2" s="121"/>
      <c r="I2" s="4"/>
    </row>
    <row r="3" spans="1:28" ht="18.600000000000001" thickBot="1" x14ac:dyDescent="0.35">
      <c r="B3" s="122" t="s">
        <v>1</v>
      </c>
      <c r="C3" s="123"/>
      <c r="D3" s="123"/>
      <c r="E3" s="123"/>
      <c r="F3" s="123"/>
      <c r="G3" s="123"/>
      <c r="H3" s="124"/>
      <c r="I3" s="4"/>
    </row>
    <row r="4" spans="1:28" ht="15" thickBot="1" x14ac:dyDescent="0.35">
      <c r="G4" s="125" t="s">
        <v>2</v>
      </c>
      <c r="H4" s="125"/>
      <c r="I4" s="5"/>
    </row>
    <row r="5" spans="1:28" ht="28.5" customHeight="1" thickBot="1" x14ac:dyDescent="0.35">
      <c r="B5" s="6" t="s">
        <v>3</v>
      </c>
      <c r="C5" s="126" t="s">
        <v>4</v>
      </c>
      <c r="D5" s="126"/>
      <c r="E5" s="126"/>
      <c r="F5" s="127" t="s">
        <v>5</v>
      </c>
      <c r="G5" s="127"/>
      <c r="H5" s="7" t="s">
        <v>4</v>
      </c>
      <c r="AB5" s="8" t="s">
        <v>6</v>
      </c>
    </row>
    <row r="6" spans="1:28" ht="28.5" customHeight="1" thickBot="1" x14ac:dyDescent="0.35">
      <c r="B6" s="6" t="s">
        <v>7</v>
      </c>
      <c r="C6" s="126" t="s">
        <v>4</v>
      </c>
      <c r="D6" s="126"/>
      <c r="E6" s="126"/>
      <c r="F6" s="127" t="s">
        <v>8</v>
      </c>
      <c r="G6" s="127"/>
      <c r="H6" s="9" t="s">
        <v>4</v>
      </c>
      <c r="AB6" s="10"/>
    </row>
    <row r="7" spans="1:28" ht="28.5" customHeight="1" x14ac:dyDescent="0.3">
      <c r="B7" s="6" t="s">
        <v>9</v>
      </c>
      <c r="C7" s="126" t="s">
        <v>4</v>
      </c>
      <c r="D7" s="126"/>
      <c r="E7" s="126"/>
      <c r="F7" s="127" t="s">
        <v>10</v>
      </c>
      <c r="G7" s="127"/>
      <c r="H7" s="11" t="s">
        <v>11</v>
      </c>
      <c r="I7" s="12"/>
      <c r="AB7" s="13"/>
    </row>
    <row r="8" spans="1:28" x14ac:dyDescent="0.3">
      <c r="B8" s="14"/>
      <c r="AB8" s="13"/>
    </row>
    <row r="9" spans="1:28" ht="28.5" customHeight="1" thickBot="1" x14ac:dyDescent="0.35">
      <c r="B9" s="15" t="s">
        <v>12</v>
      </c>
      <c r="C9" s="126" t="s">
        <v>4</v>
      </c>
      <c r="D9" s="126"/>
      <c r="E9" s="126"/>
      <c r="F9" s="126"/>
      <c r="G9" s="126"/>
      <c r="H9" s="126"/>
      <c r="I9" s="12"/>
    </row>
    <row r="10" spans="1:28" ht="29.25" customHeight="1" thickBot="1" x14ac:dyDescent="0.35">
      <c r="B10" s="16" t="s">
        <v>13</v>
      </c>
      <c r="C10" s="128" t="s">
        <v>4</v>
      </c>
      <c r="D10" s="129"/>
      <c r="E10" s="129"/>
      <c r="F10" s="129"/>
      <c r="G10" s="129"/>
      <c r="H10" s="129"/>
    </row>
    <row r="11" spans="1:28" ht="29.25" customHeight="1" thickBot="1" x14ac:dyDescent="0.35">
      <c r="B11" s="16" t="s">
        <v>14</v>
      </c>
      <c r="C11" s="130" t="s">
        <v>4</v>
      </c>
      <c r="D11" s="130"/>
      <c r="E11" s="130"/>
      <c r="F11" s="130"/>
      <c r="G11" s="130"/>
      <c r="H11" s="130"/>
    </row>
    <row r="12" spans="1:28" x14ac:dyDescent="0.3">
      <c r="B12" s="17" t="s">
        <v>15</v>
      </c>
    </row>
    <row r="13" spans="1:28" ht="30" customHeight="1" x14ac:dyDescent="0.3">
      <c r="B13" s="116" t="s">
        <v>16</v>
      </c>
      <c r="C13" s="117"/>
      <c r="D13" s="117"/>
      <c r="E13" s="117"/>
      <c r="F13" s="117"/>
      <c r="G13" s="117"/>
      <c r="H13" s="118"/>
      <c r="I13" s="18"/>
    </row>
    <row r="14" spans="1:28" ht="19.5" customHeight="1" x14ac:dyDescent="0.3">
      <c r="B14" s="111" t="s">
        <v>17</v>
      </c>
      <c r="C14" s="112"/>
      <c r="D14" s="112"/>
      <c r="E14" s="112"/>
      <c r="F14" s="112"/>
      <c r="G14" s="112"/>
      <c r="H14" s="115"/>
      <c r="I14" s="18"/>
    </row>
    <row r="15" spans="1:28" ht="126" x14ac:dyDescent="0.3">
      <c r="B15" s="19" t="s">
        <v>18</v>
      </c>
      <c r="C15" s="20" t="s">
        <v>19</v>
      </c>
      <c r="D15" s="108" t="s">
        <v>20</v>
      </c>
      <c r="E15" s="109"/>
      <c r="F15" s="109"/>
      <c r="G15" s="109"/>
      <c r="H15" s="110"/>
      <c r="I15" s="21" t="s">
        <v>21</v>
      </c>
      <c r="J15" s="21" t="s">
        <v>22</v>
      </c>
      <c r="K15" s="21" t="s">
        <v>23</v>
      </c>
      <c r="L15" s="22" t="s">
        <v>24</v>
      </c>
      <c r="O15" s="80" t="s">
        <v>25</v>
      </c>
    </row>
    <row r="16" spans="1:28" ht="30" customHeight="1" x14ac:dyDescent="0.3">
      <c r="A16" s="13" t="s">
        <v>26</v>
      </c>
      <c r="B16" s="27" t="s">
        <v>27</v>
      </c>
      <c r="C16" s="28">
        <v>10</v>
      </c>
      <c r="D16" s="101"/>
      <c r="E16" s="102"/>
      <c r="F16" s="102"/>
      <c r="G16" s="102"/>
      <c r="H16" s="103"/>
      <c r="I16" s="63">
        <f>IFERROR($I$20/SUM($K$16:$K$19)*K16,0)</f>
        <v>50</v>
      </c>
      <c r="J16" s="65">
        <v>5</v>
      </c>
      <c r="K16" s="28">
        <f>IF(C16&lt;&gt;"N.v.t.",J16,0)</f>
        <v>5</v>
      </c>
      <c r="L16" s="65">
        <f t="shared" ref="L16:L19" si="0">SUM(C16:G16)/10*I16</f>
        <v>50</v>
      </c>
      <c r="O16" s="26" t="s">
        <v>28</v>
      </c>
      <c r="P16" s="25"/>
      <c r="Q16" s="25"/>
      <c r="R16" s="25"/>
      <c r="S16" s="25"/>
    </row>
    <row r="17" spans="1:19" ht="30" customHeight="1" x14ac:dyDescent="0.3">
      <c r="A17" s="13" t="s">
        <v>29</v>
      </c>
      <c r="B17" s="27" t="s">
        <v>30</v>
      </c>
      <c r="C17" s="28">
        <v>10</v>
      </c>
      <c r="D17" s="101"/>
      <c r="E17" s="102"/>
      <c r="F17" s="102"/>
      <c r="G17" s="102"/>
      <c r="H17" s="103"/>
      <c r="I17" s="63">
        <f t="shared" ref="I17:I19" si="1">IFERROR($I$20/SUM($K$16:$K$19)*K17,0)</f>
        <v>50</v>
      </c>
      <c r="J17" s="65">
        <v>5</v>
      </c>
      <c r="K17" s="28">
        <f t="shared" ref="K17:K18" si="2">IF(C17&lt;&gt;"N.v.t.",J17,0)</f>
        <v>5</v>
      </c>
      <c r="L17" s="65">
        <f t="shared" si="0"/>
        <v>50</v>
      </c>
      <c r="O17" s="26" t="s">
        <v>31</v>
      </c>
      <c r="P17" s="25"/>
      <c r="Q17" s="25"/>
      <c r="R17" s="25"/>
      <c r="S17" s="25"/>
    </row>
    <row r="18" spans="1:19" ht="30" customHeight="1" x14ac:dyDescent="0.3">
      <c r="A18" s="13" t="s">
        <v>32</v>
      </c>
      <c r="B18" s="27" t="s">
        <v>33</v>
      </c>
      <c r="C18" s="28">
        <v>10</v>
      </c>
      <c r="D18" s="101"/>
      <c r="E18" s="102"/>
      <c r="F18" s="102"/>
      <c r="G18" s="102"/>
      <c r="H18" s="103"/>
      <c r="I18" s="63">
        <f t="shared" si="1"/>
        <v>50</v>
      </c>
      <c r="J18" s="65">
        <v>5</v>
      </c>
      <c r="K18" s="28">
        <f t="shared" si="2"/>
        <v>5</v>
      </c>
      <c r="L18" s="65">
        <f t="shared" si="0"/>
        <v>50</v>
      </c>
      <c r="O18" s="26" t="s">
        <v>34</v>
      </c>
      <c r="P18" s="25"/>
      <c r="Q18" s="25"/>
      <c r="R18" s="25"/>
      <c r="S18" s="25"/>
    </row>
    <row r="19" spans="1:19" ht="42.75" customHeight="1" x14ac:dyDescent="0.3">
      <c r="A19" s="13" t="s">
        <v>35</v>
      </c>
      <c r="B19" s="29" t="s">
        <v>36</v>
      </c>
      <c r="C19" s="28">
        <v>10</v>
      </c>
      <c r="D19" s="30"/>
      <c r="E19" s="30"/>
      <c r="F19" s="30"/>
      <c r="G19" s="30"/>
      <c r="H19" s="30"/>
      <c r="I19" s="63">
        <f t="shared" si="1"/>
        <v>50</v>
      </c>
      <c r="J19" s="65">
        <v>5</v>
      </c>
      <c r="K19" s="28">
        <f>IF(C19&lt;&gt;"N.v.t.",J19,0)</f>
        <v>5</v>
      </c>
      <c r="L19" s="65">
        <f t="shared" si="0"/>
        <v>50</v>
      </c>
      <c r="O19" s="26" t="s">
        <v>37</v>
      </c>
      <c r="P19" s="25"/>
      <c r="Q19" s="25"/>
      <c r="R19" s="25"/>
      <c r="S19" s="25"/>
    </row>
    <row r="20" spans="1:19" ht="30" customHeight="1" x14ac:dyDescent="0.3">
      <c r="B20" s="29"/>
      <c r="C20" s="30"/>
      <c r="D20" s="30"/>
      <c r="E20" s="30"/>
      <c r="F20" s="30"/>
      <c r="G20" s="30"/>
      <c r="H20" s="31"/>
      <c r="I20" s="66">
        <f>IF(SUM(K16:K19)=0,0,200)</f>
        <v>200</v>
      </c>
      <c r="J20" s="68">
        <f>SUM(J16:J19)/100</f>
        <v>0.2</v>
      </c>
      <c r="K20" s="68">
        <f>J20</f>
        <v>0.2</v>
      </c>
      <c r="L20" s="65">
        <f>SUM(L16:L19)</f>
        <v>200</v>
      </c>
    </row>
    <row r="21" spans="1:19" ht="19.5" customHeight="1" x14ac:dyDescent="0.3">
      <c r="B21" s="111" t="s">
        <v>38</v>
      </c>
      <c r="C21" s="112"/>
      <c r="D21" s="112"/>
      <c r="E21" s="112"/>
      <c r="F21" s="112"/>
      <c r="G21" s="112"/>
      <c r="H21" s="112"/>
      <c r="I21" s="67"/>
      <c r="J21" s="67"/>
      <c r="K21" s="67"/>
      <c r="L21" s="67"/>
    </row>
    <row r="22" spans="1:19" x14ac:dyDescent="0.3">
      <c r="B22" s="19" t="s">
        <v>18</v>
      </c>
      <c r="C22" s="20" t="s">
        <v>19</v>
      </c>
      <c r="D22" s="108" t="s">
        <v>20</v>
      </c>
      <c r="E22" s="109"/>
      <c r="F22" s="109"/>
      <c r="G22" s="109"/>
      <c r="H22" s="110"/>
      <c r="I22" s="32"/>
      <c r="J22" s="32"/>
      <c r="K22" s="32"/>
      <c r="L22" s="32"/>
    </row>
    <row r="23" spans="1:19" ht="30" customHeight="1" x14ac:dyDescent="0.3">
      <c r="A23" s="13" t="s">
        <v>39</v>
      </c>
      <c r="B23" s="27" t="s">
        <v>40</v>
      </c>
      <c r="C23" s="28">
        <v>10</v>
      </c>
      <c r="D23" s="101"/>
      <c r="E23" s="102"/>
      <c r="F23" s="102"/>
      <c r="G23" s="102"/>
      <c r="H23" s="103"/>
      <c r="I23" s="63">
        <f>IFERROR($I$28/SUM($K$23:$K$27)*K23,0)</f>
        <v>40</v>
      </c>
      <c r="J23" s="65">
        <v>4</v>
      </c>
      <c r="K23" s="28">
        <f t="shared" ref="K23:K27" si="3">IF(C23&lt;&gt;"N.v.t.",J23,0)</f>
        <v>4</v>
      </c>
      <c r="L23" s="65">
        <f t="shared" ref="L23:L27" si="4">SUM(C23:G23)/10*I23</f>
        <v>40</v>
      </c>
      <c r="O23" s="26" t="s">
        <v>41</v>
      </c>
      <c r="P23" s="25"/>
      <c r="Q23" s="25"/>
      <c r="R23" s="25"/>
      <c r="S23" s="25"/>
    </row>
    <row r="24" spans="1:19" ht="38.25" customHeight="1" x14ac:dyDescent="0.3">
      <c r="A24" s="13" t="s">
        <v>42</v>
      </c>
      <c r="B24" s="27" t="s">
        <v>43</v>
      </c>
      <c r="C24" s="28">
        <v>10</v>
      </c>
      <c r="D24" s="101"/>
      <c r="E24" s="102"/>
      <c r="F24" s="102"/>
      <c r="G24" s="102"/>
      <c r="H24" s="103"/>
      <c r="I24" s="63">
        <f t="shared" ref="I24:I27" si="5">IFERROR($I$28/SUM($K$23:$K$27)*K24,0)</f>
        <v>40</v>
      </c>
      <c r="J24" s="65">
        <v>4</v>
      </c>
      <c r="K24" s="28">
        <f t="shared" si="3"/>
        <v>4</v>
      </c>
      <c r="L24" s="65">
        <f t="shared" si="4"/>
        <v>40</v>
      </c>
      <c r="O24" s="26" t="s">
        <v>44</v>
      </c>
      <c r="P24" s="25"/>
      <c r="Q24" s="25"/>
      <c r="R24" s="25"/>
      <c r="S24" s="25"/>
    </row>
    <row r="25" spans="1:19" ht="30" customHeight="1" x14ac:dyDescent="0.3">
      <c r="A25" s="13" t="s">
        <v>45</v>
      </c>
      <c r="B25" s="27" t="s">
        <v>46</v>
      </c>
      <c r="C25" s="28">
        <v>10</v>
      </c>
      <c r="D25" s="101"/>
      <c r="E25" s="102"/>
      <c r="F25" s="102"/>
      <c r="G25" s="102"/>
      <c r="H25" s="103"/>
      <c r="I25" s="63">
        <f t="shared" si="5"/>
        <v>40</v>
      </c>
      <c r="J25" s="65">
        <v>4</v>
      </c>
      <c r="K25" s="28">
        <f t="shared" si="3"/>
        <v>4</v>
      </c>
      <c r="L25" s="65">
        <f t="shared" si="4"/>
        <v>40</v>
      </c>
      <c r="O25" s="26" t="s">
        <v>47</v>
      </c>
      <c r="P25" s="25"/>
      <c r="Q25" s="25"/>
      <c r="R25" s="25"/>
      <c r="S25" s="25"/>
    </row>
    <row r="26" spans="1:19" ht="30" customHeight="1" x14ac:dyDescent="0.3">
      <c r="A26" s="13" t="s">
        <v>48</v>
      </c>
      <c r="B26" s="27" t="s">
        <v>49</v>
      </c>
      <c r="C26" s="28">
        <v>10</v>
      </c>
      <c r="D26" s="101"/>
      <c r="E26" s="102"/>
      <c r="F26" s="102"/>
      <c r="G26" s="102"/>
      <c r="H26" s="103"/>
      <c r="I26" s="63">
        <f t="shared" si="5"/>
        <v>40</v>
      </c>
      <c r="J26" s="65">
        <v>4</v>
      </c>
      <c r="K26" s="28">
        <f t="shared" si="3"/>
        <v>4</v>
      </c>
      <c r="L26" s="65">
        <f t="shared" si="4"/>
        <v>40</v>
      </c>
      <c r="O26" s="26" t="s">
        <v>50</v>
      </c>
      <c r="P26" s="25"/>
      <c r="Q26" s="25"/>
      <c r="R26" s="25"/>
      <c r="S26" s="25"/>
    </row>
    <row r="27" spans="1:19" ht="40.5" customHeight="1" x14ac:dyDescent="0.3">
      <c r="A27" s="13" t="s">
        <v>51</v>
      </c>
      <c r="B27" s="27" t="s">
        <v>52</v>
      </c>
      <c r="C27" s="28">
        <v>10</v>
      </c>
      <c r="D27" s="30"/>
      <c r="E27" s="30"/>
      <c r="F27" s="30"/>
      <c r="G27" s="30"/>
      <c r="H27" s="30"/>
      <c r="I27" s="63">
        <f t="shared" si="5"/>
        <v>40</v>
      </c>
      <c r="J27" s="65">
        <v>4</v>
      </c>
      <c r="K27" s="28">
        <f t="shared" si="3"/>
        <v>4</v>
      </c>
      <c r="L27" s="65">
        <f t="shared" si="4"/>
        <v>40</v>
      </c>
      <c r="O27" s="26" t="s">
        <v>53</v>
      </c>
      <c r="P27" s="25"/>
      <c r="Q27" s="25"/>
      <c r="R27" s="25"/>
      <c r="S27" s="25"/>
    </row>
    <row r="28" spans="1:19" ht="30" customHeight="1" x14ac:dyDescent="0.3">
      <c r="B28" s="29"/>
      <c r="C28" s="30"/>
      <c r="D28" s="30"/>
      <c r="E28" s="30"/>
      <c r="F28" s="30"/>
      <c r="G28" s="30"/>
      <c r="H28" s="30"/>
      <c r="I28" s="66">
        <f>IF(SUM(K23:K26)=0,0,200)</f>
        <v>200</v>
      </c>
      <c r="J28" s="68">
        <f>SUM(J23:J27)/100</f>
        <v>0.2</v>
      </c>
      <c r="K28" s="68">
        <f>J28</f>
        <v>0.2</v>
      </c>
      <c r="L28" s="65">
        <f>SUM(L23:L27)</f>
        <v>200</v>
      </c>
    </row>
    <row r="29" spans="1:19" ht="19.5" customHeight="1" x14ac:dyDescent="0.3">
      <c r="B29" s="111" t="s">
        <v>54</v>
      </c>
      <c r="C29" s="112"/>
      <c r="D29" s="112"/>
      <c r="E29" s="112"/>
      <c r="F29" s="112"/>
      <c r="G29" s="112"/>
      <c r="H29" s="112"/>
      <c r="I29" s="67"/>
      <c r="J29" s="67"/>
      <c r="K29" s="67"/>
      <c r="L29" s="67"/>
    </row>
    <row r="30" spans="1:19" s="23" customFormat="1" x14ac:dyDescent="0.3">
      <c r="B30" s="19" t="s">
        <v>18</v>
      </c>
      <c r="C30" s="20" t="s">
        <v>19</v>
      </c>
      <c r="D30" s="108" t="s">
        <v>20</v>
      </c>
      <c r="E30" s="109"/>
      <c r="F30" s="109"/>
      <c r="G30" s="109"/>
      <c r="H30" s="110"/>
      <c r="I30" s="32"/>
      <c r="J30" s="32"/>
      <c r="K30" s="32"/>
      <c r="L30" s="32"/>
    </row>
    <row r="31" spans="1:19" s="23" customFormat="1" ht="59.25" customHeight="1" x14ac:dyDescent="0.3">
      <c r="A31" s="24" t="s">
        <v>55</v>
      </c>
      <c r="B31" s="27" t="s">
        <v>56</v>
      </c>
      <c r="C31" s="28">
        <v>10</v>
      </c>
      <c r="D31" s="101"/>
      <c r="E31" s="102"/>
      <c r="F31" s="102"/>
      <c r="G31" s="102"/>
      <c r="H31" s="103"/>
      <c r="I31" s="63">
        <f>IFERROR($I$33/SUM($K$31:$K$32)*K31,0)</f>
        <v>100</v>
      </c>
      <c r="J31" s="65">
        <v>10</v>
      </c>
      <c r="K31" s="28">
        <f t="shared" ref="K31:K32" si="6">IF(C31&lt;&gt;"N.v.t.",J31,0)</f>
        <v>10</v>
      </c>
      <c r="L31" s="65">
        <f t="shared" ref="L31:L32" si="7">SUM(C31:G31)/10*I31</f>
        <v>100</v>
      </c>
      <c r="O31" s="26" t="s">
        <v>57</v>
      </c>
      <c r="P31" s="64"/>
      <c r="Q31" s="64"/>
      <c r="R31" s="64"/>
      <c r="S31" s="64"/>
    </row>
    <row r="32" spans="1:19" s="23" customFormat="1" ht="86.25" customHeight="1" x14ac:dyDescent="0.3">
      <c r="A32" s="24" t="s">
        <v>58</v>
      </c>
      <c r="B32" s="27" t="s">
        <v>59</v>
      </c>
      <c r="C32" s="28">
        <v>10</v>
      </c>
      <c r="D32" s="101"/>
      <c r="E32" s="102"/>
      <c r="F32" s="102"/>
      <c r="G32" s="102"/>
      <c r="H32" s="103"/>
      <c r="I32" s="63">
        <f>IFERROR($I$33/SUM($K$31:$K$32)*K32,0)</f>
        <v>100</v>
      </c>
      <c r="J32" s="65">
        <v>10</v>
      </c>
      <c r="K32" s="28">
        <f t="shared" si="6"/>
        <v>10</v>
      </c>
      <c r="L32" s="65">
        <f t="shared" si="7"/>
        <v>100</v>
      </c>
      <c r="O32" s="26" t="s">
        <v>60</v>
      </c>
      <c r="P32" s="25"/>
      <c r="Q32" s="25"/>
      <c r="R32" s="25"/>
      <c r="S32" s="25"/>
    </row>
    <row r="33" spans="1:19" s="23" customFormat="1" ht="30" customHeight="1" x14ac:dyDescent="0.3">
      <c r="B33" s="29"/>
      <c r="C33" s="30"/>
      <c r="D33" s="30"/>
      <c r="E33" s="30"/>
      <c r="F33" s="30"/>
      <c r="G33" s="30"/>
      <c r="H33" s="30"/>
      <c r="I33" s="66">
        <f>IF(SUM(K29:K32)=0,0,200)</f>
        <v>200</v>
      </c>
      <c r="J33" s="68">
        <f>SUM(J31:J32)/100</f>
        <v>0.2</v>
      </c>
      <c r="K33" s="68">
        <f>J33</f>
        <v>0.2</v>
      </c>
      <c r="L33" s="65">
        <f>SUM(L31:L32)</f>
        <v>200</v>
      </c>
    </row>
    <row r="34" spans="1:19" ht="19.5" customHeight="1" x14ac:dyDescent="0.3">
      <c r="B34" s="111" t="s">
        <v>61</v>
      </c>
      <c r="C34" s="112"/>
      <c r="D34" s="112"/>
      <c r="E34" s="112"/>
      <c r="F34" s="112"/>
      <c r="G34" s="112"/>
      <c r="H34" s="112"/>
      <c r="I34" s="67"/>
      <c r="J34" s="67"/>
      <c r="K34" s="67"/>
      <c r="L34" s="67"/>
    </row>
    <row r="35" spans="1:19" x14ac:dyDescent="0.3">
      <c r="B35" s="33" t="s">
        <v>18</v>
      </c>
      <c r="C35" s="20" t="s">
        <v>19</v>
      </c>
      <c r="D35" s="108" t="s">
        <v>20</v>
      </c>
      <c r="E35" s="109"/>
      <c r="F35" s="109"/>
      <c r="G35" s="109"/>
      <c r="H35" s="110"/>
      <c r="I35" s="34"/>
      <c r="J35" s="32"/>
      <c r="K35" s="32"/>
      <c r="L35" s="32"/>
    </row>
    <row r="36" spans="1:19" ht="30" customHeight="1" x14ac:dyDescent="0.3">
      <c r="A36" s="13" t="s">
        <v>62</v>
      </c>
      <c r="B36" s="27" t="s">
        <v>63</v>
      </c>
      <c r="C36" s="28">
        <v>10</v>
      </c>
      <c r="D36" s="101"/>
      <c r="E36" s="102"/>
      <c r="F36" s="102"/>
      <c r="G36" s="102"/>
      <c r="H36" s="103"/>
      <c r="I36" s="63">
        <f>IFERROR($I$40/SUM($K$36:$K$39)*K36,0)</f>
        <v>25</v>
      </c>
      <c r="J36" s="65">
        <v>2.5</v>
      </c>
      <c r="K36" s="28">
        <f t="shared" ref="K36:K39" si="8">IF(C36&lt;&gt;"N.v.t.",J36,0)</f>
        <v>2.5</v>
      </c>
      <c r="L36" s="65">
        <f t="shared" ref="L36" si="9">SUM(C36:G36)/10*I36</f>
        <v>25</v>
      </c>
      <c r="O36" s="82" t="s">
        <v>64</v>
      </c>
      <c r="P36" s="81"/>
      <c r="Q36" s="81"/>
      <c r="R36" s="81"/>
      <c r="S36" s="81"/>
    </row>
    <row r="37" spans="1:19" ht="44.25" customHeight="1" x14ac:dyDescent="0.3">
      <c r="A37" s="13" t="s">
        <v>65</v>
      </c>
      <c r="B37" s="27" t="s">
        <v>66</v>
      </c>
      <c r="C37" s="28">
        <v>10</v>
      </c>
      <c r="D37" s="101"/>
      <c r="E37" s="102"/>
      <c r="F37" s="102"/>
      <c r="G37" s="102"/>
      <c r="H37" s="103"/>
      <c r="I37" s="63">
        <f>IFERROR($I$40/SUM($K$36:$K$39)*K37,0)</f>
        <v>25</v>
      </c>
      <c r="J37" s="65">
        <v>2.5</v>
      </c>
      <c r="K37" s="28">
        <f t="shared" si="8"/>
        <v>2.5</v>
      </c>
      <c r="L37" s="65">
        <f t="shared" ref="L37:L39" si="10">SUM(C37:G37)/10*I37</f>
        <v>25</v>
      </c>
      <c r="O37" s="82" t="s">
        <v>67</v>
      </c>
      <c r="P37" s="81"/>
      <c r="Q37" s="81"/>
      <c r="R37" s="81"/>
      <c r="S37" s="81"/>
    </row>
    <row r="38" spans="1:19" ht="42.75" customHeight="1" x14ac:dyDescent="0.3">
      <c r="A38" s="13" t="s">
        <v>68</v>
      </c>
      <c r="B38" s="27" t="s">
        <v>69</v>
      </c>
      <c r="C38" s="28">
        <v>10</v>
      </c>
      <c r="D38" s="101"/>
      <c r="E38" s="102"/>
      <c r="F38" s="102"/>
      <c r="G38" s="102"/>
      <c r="H38" s="103"/>
      <c r="I38" s="63">
        <f>IFERROR($I$40/SUM($K$36:$K$39)*K38,0)</f>
        <v>25</v>
      </c>
      <c r="J38" s="65">
        <v>2.5</v>
      </c>
      <c r="K38" s="28">
        <f t="shared" si="8"/>
        <v>2.5</v>
      </c>
      <c r="L38" s="65">
        <f t="shared" si="10"/>
        <v>25</v>
      </c>
      <c r="O38" s="82" t="s">
        <v>70</v>
      </c>
      <c r="P38" s="81"/>
      <c r="Q38" s="81"/>
      <c r="R38" s="81"/>
      <c r="S38" s="81"/>
    </row>
    <row r="39" spans="1:19" ht="30" customHeight="1" x14ac:dyDescent="0.3">
      <c r="A39" s="13" t="s">
        <v>71</v>
      </c>
      <c r="B39" s="27" t="s">
        <v>72</v>
      </c>
      <c r="C39" s="28">
        <v>10</v>
      </c>
      <c r="D39" s="101"/>
      <c r="E39" s="102"/>
      <c r="F39" s="102"/>
      <c r="G39" s="102"/>
      <c r="H39" s="103"/>
      <c r="I39" s="63">
        <f>IFERROR($I$40/SUM($K$36:$K$39)*K39,0)</f>
        <v>25</v>
      </c>
      <c r="J39" s="65">
        <v>2.5</v>
      </c>
      <c r="K39" s="28">
        <f t="shared" si="8"/>
        <v>2.5</v>
      </c>
      <c r="L39" s="65">
        <f t="shared" si="10"/>
        <v>25</v>
      </c>
      <c r="O39" s="82" t="s">
        <v>73</v>
      </c>
      <c r="P39" s="81"/>
      <c r="Q39" s="81"/>
      <c r="R39" s="81"/>
      <c r="S39" s="81"/>
    </row>
    <row r="40" spans="1:19" ht="30" customHeight="1" x14ac:dyDescent="0.3">
      <c r="B40" s="35"/>
      <c r="C40" s="36"/>
      <c r="D40" s="36"/>
      <c r="E40" s="36"/>
      <c r="F40" s="36"/>
      <c r="G40" s="36"/>
      <c r="H40" s="36"/>
      <c r="I40" s="66">
        <f>IF(SUM(K36:K39)=0,0,100)</f>
        <v>100</v>
      </c>
      <c r="J40" s="68">
        <f>SUM(J36:J39)/100</f>
        <v>0.1</v>
      </c>
      <c r="K40" s="68">
        <f>J40</f>
        <v>0.1</v>
      </c>
      <c r="L40" s="65">
        <f>SUM(L36:L39)</f>
        <v>100</v>
      </c>
    </row>
    <row r="41" spans="1:19" ht="30" customHeight="1" x14ac:dyDescent="0.3">
      <c r="B41" s="113" t="s">
        <v>74</v>
      </c>
      <c r="C41" s="114"/>
      <c r="D41" s="114"/>
      <c r="E41" s="114"/>
      <c r="F41" s="114"/>
      <c r="G41" s="114"/>
      <c r="H41" s="114"/>
      <c r="I41" s="67"/>
      <c r="J41" s="67"/>
      <c r="K41" s="67"/>
      <c r="L41" s="67"/>
    </row>
    <row r="42" spans="1:19" x14ac:dyDescent="0.3">
      <c r="B42" s="19" t="s">
        <v>18</v>
      </c>
      <c r="C42" s="20" t="s">
        <v>19</v>
      </c>
      <c r="D42" s="108" t="s">
        <v>20</v>
      </c>
      <c r="E42" s="109"/>
      <c r="F42" s="109"/>
      <c r="G42" s="109"/>
      <c r="H42" s="110"/>
      <c r="I42" s="32"/>
      <c r="J42" s="32"/>
      <c r="K42" s="32"/>
      <c r="L42" s="32"/>
    </row>
    <row r="43" spans="1:19" ht="36.75" customHeight="1" x14ac:dyDescent="0.3">
      <c r="A43" s="13" t="s">
        <v>75</v>
      </c>
      <c r="B43" s="37" t="s">
        <v>112</v>
      </c>
      <c r="C43" s="28">
        <v>10</v>
      </c>
      <c r="D43" s="101"/>
      <c r="E43" s="102"/>
      <c r="F43" s="102"/>
      <c r="G43" s="102"/>
      <c r="H43" s="103"/>
      <c r="I43" s="63">
        <f>IFERROR($I$47/SUM($K$43:$K$46)*K43,0)</f>
        <v>300</v>
      </c>
      <c r="J43" s="65">
        <v>7.5</v>
      </c>
      <c r="K43" s="28">
        <f>IF(C43&lt;&gt;"N.v.t.",J43,0)</f>
        <v>7.5</v>
      </c>
      <c r="L43" s="65">
        <f t="shared" ref="L43:L46" si="11">SUM(C43:G43)/10*I43</f>
        <v>300</v>
      </c>
      <c r="O43" s="26" t="s">
        <v>76</v>
      </c>
      <c r="P43" s="25"/>
      <c r="Q43" s="25"/>
      <c r="R43" s="25"/>
      <c r="S43" s="25"/>
    </row>
    <row r="44" spans="1:19" ht="30" customHeight="1" x14ac:dyDescent="0.3">
      <c r="A44" s="13" t="s">
        <v>77</v>
      </c>
      <c r="B44" s="38" t="s">
        <v>78</v>
      </c>
      <c r="C44" s="28" t="s">
        <v>81</v>
      </c>
      <c r="D44" s="101"/>
      <c r="E44" s="102"/>
      <c r="F44" s="102"/>
      <c r="G44" s="102"/>
      <c r="H44" s="103"/>
      <c r="I44" s="63">
        <f>IFERROR($I$47/SUM($K$43:$K$46)*K44,0)</f>
        <v>0</v>
      </c>
      <c r="J44" s="65">
        <v>7.5</v>
      </c>
      <c r="K44" s="28">
        <f t="shared" ref="K44:K46" si="12">IF(C44&lt;&gt;"N.v.t.",J44,0)</f>
        <v>0</v>
      </c>
      <c r="L44" s="65">
        <f t="shared" si="11"/>
        <v>0</v>
      </c>
      <c r="O44" s="26" t="s">
        <v>79</v>
      </c>
      <c r="P44" s="25"/>
      <c r="Q44" s="25"/>
      <c r="R44" s="25"/>
      <c r="S44" s="25"/>
    </row>
    <row r="45" spans="1:19" ht="30" customHeight="1" x14ac:dyDescent="0.3">
      <c r="A45" s="13" t="s">
        <v>80</v>
      </c>
      <c r="B45" s="38" t="s">
        <v>78</v>
      </c>
      <c r="C45" s="28" t="s">
        <v>81</v>
      </c>
      <c r="D45" s="101"/>
      <c r="E45" s="102"/>
      <c r="F45" s="102"/>
      <c r="G45" s="102"/>
      <c r="H45" s="103"/>
      <c r="I45" s="63">
        <f>IFERROR($I$47/SUM($K$43:$K$46)*K45,0)</f>
        <v>0</v>
      </c>
      <c r="J45" s="65">
        <v>7.5</v>
      </c>
      <c r="K45" s="28">
        <f t="shared" si="12"/>
        <v>0</v>
      </c>
      <c r="L45" s="65">
        <f t="shared" si="11"/>
        <v>0</v>
      </c>
      <c r="O45" s="26" t="s">
        <v>79</v>
      </c>
      <c r="P45" s="25"/>
      <c r="Q45" s="25"/>
      <c r="R45" s="25"/>
      <c r="S45" s="25"/>
    </row>
    <row r="46" spans="1:19" ht="30" customHeight="1" x14ac:dyDescent="0.3">
      <c r="A46" s="13" t="s">
        <v>82</v>
      </c>
      <c r="B46" s="38" t="s">
        <v>78</v>
      </c>
      <c r="C46" s="28" t="s">
        <v>81</v>
      </c>
      <c r="D46" s="101"/>
      <c r="E46" s="102"/>
      <c r="F46" s="102"/>
      <c r="G46" s="102"/>
      <c r="H46" s="103"/>
      <c r="I46" s="63">
        <f>IFERROR($I$47/SUM($K$43:$K$46)*K46,0)</f>
        <v>0</v>
      </c>
      <c r="J46" s="65">
        <v>7.5</v>
      </c>
      <c r="K46" s="28">
        <f t="shared" si="12"/>
        <v>0</v>
      </c>
      <c r="L46" s="65">
        <f t="shared" si="11"/>
        <v>0</v>
      </c>
      <c r="O46" s="26" t="s">
        <v>79</v>
      </c>
      <c r="P46" s="25"/>
      <c r="Q46" s="25"/>
      <c r="R46" s="25"/>
      <c r="S46" s="25"/>
    </row>
    <row r="47" spans="1:19" ht="30" customHeight="1" x14ac:dyDescent="0.3">
      <c r="B47" s="39"/>
      <c r="C47" s="12"/>
      <c r="D47" s="12"/>
      <c r="E47" s="12"/>
      <c r="F47" s="12"/>
      <c r="G47" s="12"/>
      <c r="H47" s="12"/>
      <c r="I47" s="66">
        <f>IF(SUM(K43:K46)=0,0,300)</f>
        <v>300</v>
      </c>
      <c r="J47" s="68">
        <f>SUM(J43:J46)/100</f>
        <v>0.3</v>
      </c>
      <c r="K47" s="68">
        <f>J47</f>
        <v>0.3</v>
      </c>
      <c r="L47" s="65">
        <f>SUM(L43:L46)</f>
        <v>300</v>
      </c>
    </row>
    <row r="48" spans="1:19" ht="17.25" customHeight="1" x14ac:dyDescent="0.3">
      <c r="B48" s="40" t="s">
        <v>83</v>
      </c>
      <c r="C48" s="41"/>
      <c r="D48" s="42"/>
      <c r="E48" s="43"/>
      <c r="F48" s="43"/>
      <c r="G48" s="43"/>
      <c r="H48" s="43"/>
      <c r="I48" s="18"/>
      <c r="J48" s="69"/>
      <c r="K48" s="69"/>
      <c r="L48" s="69"/>
    </row>
    <row r="49" spans="2:12" ht="17.25" customHeight="1" x14ac:dyDescent="0.3">
      <c r="B49" s="44"/>
      <c r="C49" s="45" t="s">
        <v>84</v>
      </c>
      <c r="D49" s="46" t="s">
        <v>85</v>
      </c>
      <c r="E49" s="47"/>
      <c r="F49" s="104"/>
      <c r="G49" s="104"/>
      <c r="H49" s="48"/>
      <c r="I49" s="49"/>
      <c r="J49" s="69"/>
      <c r="K49" s="69"/>
      <c r="L49" s="69"/>
    </row>
    <row r="50" spans="2:12" ht="15" customHeight="1" x14ac:dyDescent="0.3">
      <c r="B50" s="50" t="s">
        <v>86</v>
      </c>
      <c r="C50" s="56">
        <f>L20</f>
        <v>200</v>
      </c>
      <c r="D50" s="105">
        <f>10*SUM($C$50:$C$54)/SUM(I47,I40,I33,I28,I20)</f>
        <v>10</v>
      </c>
      <c r="E50" s="51"/>
      <c r="F50" s="107"/>
      <c r="G50" s="107"/>
      <c r="H50" s="70"/>
      <c r="I50" s="52"/>
      <c r="J50" s="69"/>
      <c r="K50" s="69"/>
      <c r="L50" s="69"/>
    </row>
    <row r="51" spans="2:12" ht="15" customHeight="1" x14ac:dyDescent="0.3">
      <c r="B51" s="53" t="s">
        <v>87</v>
      </c>
      <c r="C51" s="57">
        <f>L28</f>
        <v>200</v>
      </c>
      <c r="D51" s="105"/>
      <c r="E51" s="51"/>
      <c r="F51" s="107"/>
      <c r="G51" s="107"/>
      <c r="H51" s="70"/>
      <c r="I51" s="52"/>
      <c r="J51" s="14"/>
      <c r="K51" s="14"/>
      <c r="L51" s="14"/>
    </row>
    <row r="52" spans="2:12" ht="15" customHeight="1" x14ac:dyDescent="0.3">
      <c r="B52" s="53" t="s">
        <v>88</v>
      </c>
      <c r="C52" s="57">
        <f>L33</f>
        <v>200</v>
      </c>
      <c r="D52" s="105"/>
      <c r="E52" s="51"/>
      <c r="F52" s="107"/>
      <c r="G52" s="107"/>
      <c r="H52" s="70"/>
      <c r="I52" s="52"/>
      <c r="J52" s="14"/>
      <c r="K52" s="14"/>
      <c r="L52" s="14"/>
    </row>
    <row r="53" spans="2:12" ht="15" customHeight="1" x14ac:dyDescent="0.3">
      <c r="B53" s="53" t="s">
        <v>89</v>
      </c>
      <c r="C53" s="57">
        <f>L40</f>
        <v>100</v>
      </c>
      <c r="D53" s="105"/>
      <c r="E53" s="51"/>
      <c r="F53" s="107"/>
      <c r="G53" s="107"/>
      <c r="H53" s="70"/>
      <c r="I53" s="52"/>
      <c r="J53" s="14"/>
      <c r="K53" s="14"/>
      <c r="L53" s="14"/>
    </row>
    <row r="54" spans="2:12" ht="31.5" customHeight="1" x14ac:dyDescent="0.3">
      <c r="B54" s="53" t="s">
        <v>90</v>
      </c>
      <c r="C54" s="57">
        <f>L47</f>
        <v>300</v>
      </c>
      <c r="D54" s="106"/>
      <c r="E54" s="51"/>
      <c r="F54" s="107"/>
      <c r="G54" s="107"/>
      <c r="H54" s="70"/>
      <c r="I54" s="52"/>
      <c r="J54" s="14"/>
      <c r="K54" s="14"/>
      <c r="L54" s="14"/>
    </row>
    <row r="55" spans="2:12" ht="15" thickBot="1" x14ac:dyDescent="0.35">
      <c r="B55" s="39"/>
      <c r="C55" s="12"/>
      <c r="D55" s="12"/>
      <c r="E55" s="12"/>
      <c r="F55" s="12"/>
      <c r="G55" s="12"/>
      <c r="H55" s="12"/>
      <c r="I55" s="12"/>
      <c r="J55" s="14"/>
      <c r="K55" s="14"/>
      <c r="L55" s="14"/>
    </row>
    <row r="56" spans="2:12" ht="21" x14ac:dyDescent="0.3">
      <c r="B56" s="89" t="s">
        <v>91</v>
      </c>
      <c r="C56" s="90"/>
      <c r="D56" s="90"/>
      <c r="E56" s="90"/>
      <c r="F56" s="90"/>
      <c r="G56" s="90"/>
      <c r="H56" s="91"/>
      <c r="I56" s="18"/>
      <c r="J56" s="14"/>
      <c r="K56" s="14"/>
      <c r="L56" s="14"/>
    </row>
    <row r="57" spans="2:12" ht="54" customHeight="1" thickBot="1" x14ac:dyDescent="0.35">
      <c r="B57" s="92" t="s">
        <v>92</v>
      </c>
      <c r="C57" s="93"/>
      <c r="D57" s="93"/>
      <c r="E57" s="93"/>
      <c r="F57" s="93"/>
      <c r="G57" s="93"/>
      <c r="H57" s="94"/>
      <c r="I57" s="54"/>
      <c r="J57" s="14"/>
      <c r="K57" s="14"/>
      <c r="L57" s="14"/>
    </row>
    <row r="58" spans="2:12" ht="120.75" customHeight="1" thickBot="1" x14ac:dyDescent="0.35">
      <c r="B58" s="95" t="s">
        <v>93</v>
      </c>
      <c r="C58" s="96"/>
      <c r="D58" s="96"/>
      <c r="E58" s="96"/>
      <c r="F58" s="96"/>
      <c r="G58" s="96"/>
      <c r="H58" s="97"/>
      <c r="I58" s="5"/>
      <c r="J58" s="14"/>
      <c r="K58" s="14"/>
      <c r="L58" s="14"/>
    </row>
    <row r="59" spans="2:12" x14ac:dyDescent="0.3">
      <c r="B59" s="14"/>
      <c r="C59" s="71"/>
      <c r="D59" s="71"/>
      <c r="E59" s="71"/>
      <c r="F59" s="71"/>
      <c r="G59" s="71"/>
      <c r="H59" s="14"/>
      <c r="I59" s="69"/>
      <c r="J59" s="69"/>
      <c r="K59" s="69"/>
      <c r="L59" s="69"/>
    </row>
    <row r="60" spans="2:12" x14ac:dyDescent="0.3">
      <c r="B60" s="55"/>
      <c r="C60" s="71"/>
      <c r="D60" s="71"/>
      <c r="E60" s="71"/>
      <c r="F60" s="71"/>
      <c r="G60" s="71"/>
      <c r="H60" s="14"/>
      <c r="I60" s="69"/>
      <c r="J60" s="14"/>
      <c r="K60" s="14"/>
      <c r="L60" s="14"/>
    </row>
    <row r="61" spans="2:12" x14ac:dyDescent="0.3">
      <c r="B61" s="55"/>
      <c r="C61" s="71"/>
      <c r="D61" s="71"/>
      <c r="E61" s="71"/>
      <c r="F61" s="71"/>
      <c r="G61" s="71"/>
      <c r="H61" s="14"/>
      <c r="I61" s="69"/>
      <c r="J61" s="14"/>
      <c r="K61" s="14"/>
      <c r="L61" s="14"/>
    </row>
    <row r="62" spans="2:12" ht="23.4" x14ac:dyDescent="0.3">
      <c r="B62" s="72" t="s">
        <v>94</v>
      </c>
      <c r="C62" s="71"/>
      <c r="D62" s="71"/>
      <c r="E62" s="71"/>
      <c r="F62" s="71"/>
      <c r="G62" s="71"/>
      <c r="H62" s="14"/>
      <c r="I62" s="69"/>
      <c r="J62" s="69"/>
      <c r="K62" s="69"/>
      <c r="L62" s="69"/>
    </row>
    <row r="63" spans="2:12" x14ac:dyDescent="0.3">
      <c r="B63" s="14"/>
      <c r="C63" s="73" t="s">
        <v>95</v>
      </c>
      <c r="D63" s="14" t="s">
        <v>96</v>
      </c>
      <c r="E63" s="71"/>
      <c r="F63" s="71"/>
      <c r="G63" s="71"/>
      <c r="H63" s="14"/>
      <c r="I63" s="69"/>
      <c r="J63" s="69"/>
      <c r="K63" s="69"/>
      <c r="L63" s="69"/>
    </row>
    <row r="64" spans="2:12" x14ac:dyDescent="0.3">
      <c r="B64" s="14"/>
      <c r="C64" s="73" t="s">
        <v>95</v>
      </c>
      <c r="D64" s="14" t="s">
        <v>97</v>
      </c>
      <c r="E64" s="71"/>
      <c r="F64" s="71"/>
      <c r="G64" s="71"/>
      <c r="H64" s="14"/>
      <c r="I64" s="69"/>
      <c r="J64" s="69"/>
      <c r="K64" s="69"/>
      <c r="L64" s="69"/>
    </row>
    <row r="65" spans="2:12" x14ac:dyDescent="0.3">
      <c r="B65" s="14"/>
      <c r="C65" s="73" t="s">
        <v>95</v>
      </c>
      <c r="D65" s="14" t="s">
        <v>98</v>
      </c>
      <c r="E65" s="71"/>
      <c r="F65" s="71"/>
      <c r="G65" s="71"/>
      <c r="H65" s="14"/>
      <c r="I65" s="69"/>
      <c r="J65" s="14"/>
      <c r="K65" s="14"/>
      <c r="L65" s="14"/>
    </row>
    <row r="66" spans="2:12" x14ac:dyDescent="0.3">
      <c r="B66" s="14"/>
      <c r="C66" s="73" t="s">
        <v>95</v>
      </c>
      <c r="D66" s="14" t="s">
        <v>99</v>
      </c>
      <c r="E66" s="71"/>
      <c r="F66" s="71"/>
      <c r="G66" s="71"/>
      <c r="H66" s="14"/>
      <c r="I66" s="69"/>
      <c r="J66" s="14"/>
      <c r="K66" s="14"/>
      <c r="L66" s="14"/>
    </row>
    <row r="67" spans="2:12" x14ac:dyDescent="0.3">
      <c r="B67" s="14"/>
      <c r="C67" s="73" t="s">
        <v>95</v>
      </c>
      <c r="D67" s="14" t="s">
        <v>100</v>
      </c>
      <c r="E67" s="71"/>
      <c r="F67" s="71"/>
      <c r="G67" s="71"/>
      <c r="H67" s="14"/>
      <c r="I67" s="69"/>
      <c r="J67" s="14"/>
      <c r="K67" s="14"/>
      <c r="L67" s="14"/>
    </row>
    <row r="68" spans="2:12" x14ac:dyDescent="0.3">
      <c r="B68" s="14"/>
      <c r="C68" s="71"/>
      <c r="D68" s="74" t="s">
        <v>19</v>
      </c>
      <c r="E68" s="75" t="s">
        <v>101</v>
      </c>
      <c r="F68" s="76" t="s">
        <v>102</v>
      </c>
      <c r="G68" s="77"/>
      <c r="H68" s="77"/>
      <c r="I68" s="78"/>
      <c r="J68" s="14"/>
      <c r="K68" s="14"/>
      <c r="L68" s="14"/>
    </row>
    <row r="69" spans="2:12" ht="89.25" customHeight="1" x14ac:dyDescent="0.3">
      <c r="B69" s="14"/>
      <c r="C69" s="71"/>
      <c r="D69" s="58">
        <v>10</v>
      </c>
      <c r="E69" s="59" t="s">
        <v>103</v>
      </c>
      <c r="F69" s="98" t="s">
        <v>104</v>
      </c>
      <c r="G69" s="99"/>
      <c r="H69" s="99"/>
      <c r="I69" s="100"/>
      <c r="J69" s="14"/>
      <c r="K69" s="14"/>
      <c r="L69" s="14"/>
    </row>
    <row r="70" spans="2:12" ht="91.5" customHeight="1" x14ac:dyDescent="0.3">
      <c r="B70" s="14"/>
      <c r="C70" s="71"/>
      <c r="D70" s="58">
        <v>8</v>
      </c>
      <c r="E70" s="60" t="s">
        <v>105</v>
      </c>
      <c r="F70" s="98" t="s">
        <v>106</v>
      </c>
      <c r="G70" s="99"/>
      <c r="H70" s="99"/>
      <c r="I70" s="100"/>
      <c r="J70" s="14"/>
      <c r="K70" s="14"/>
      <c r="L70" s="14"/>
    </row>
    <row r="71" spans="2:12" ht="45" customHeight="1" x14ac:dyDescent="0.3">
      <c r="B71" s="14"/>
      <c r="C71" s="71"/>
      <c r="D71" s="58">
        <v>6</v>
      </c>
      <c r="E71" s="61" t="s">
        <v>107</v>
      </c>
      <c r="F71" s="98" t="s">
        <v>108</v>
      </c>
      <c r="G71" s="99"/>
      <c r="H71" s="99"/>
      <c r="I71" s="100"/>
      <c r="J71" s="14"/>
      <c r="K71" s="14"/>
      <c r="L71" s="14"/>
    </row>
    <row r="72" spans="2:12" ht="74.25" customHeight="1" x14ac:dyDescent="0.3">
      <c r="B72" s="14"/>
      <c r="C72" s="71"/>
      <c r="D72" s="58">
        <v>2</v>
      </c>
      <c r="E72" s="62" t="s">
        <v>109</v>
      </c>
      <c r="F72" s="83" t="s">
        <v>110</v>
      </c>
      <c r="G72" s="84"/>
      <c r="H72" s="84"/>
      <c r="I72" s="85"/>
      <c r="J72" s="14"/>
      <c r="K72" s="14"/>
      <c r="L72" s="14"/>
    </row>
    <row r="73" spans="2:12" x14ac:dyDescent="0.3">
      <c r="B73" s="14"/>
      <c r="C73" s="71"/>
      <c r="D73" s="58">
        <v>0</v>
      </c>
      <c r="E73" s="79" t="s">
        <v>81</v>
      </c>
      <c r="F73" s="86" t="s">
        <v>111</v>
      </c>
      <c r="G73" s="87"/>
      <c r="H73" s="87"/>
      <c r="I73" s="88"/>
      <c r="J73" s="14"/>
      <c r="K73" s="14"/>
      <c r="L73" s="14"/>
    </row>
  </sheetData>
  <mergeCells count="52">
    <mergeCell ref="B13:H13"/>
    <mergeCell ref="B2:H2"/>
    <mergeCell ref="B3:H3"/>
    <mergeCell ref="G4:H4"/>
    <mergeCell ref="C5:E5"/>
    <mergeCell ref="F5:G5"/>
    <mergeCell ref="C6:E6"/>
    <mergeCell ref="F6:G6"/>
    <mergeCell ref="C7:E7"/>
    <mergeCell ref="F7:G7"/>
    <mergeCell ref="C9:H9"/>
    <mergeCell ref="C10:H10"/>
    <mergeCell ref="C11:H11"/>
    <mergeCell ref="B29:H29"/>
    <mergeCell ref="B14:H14"/>
    <mergeCell ref="D15:H15"/>
    <mergeCell ref="D16:H16"/>
    <mergeCell ref="D17:H17"/>
    <mergeCell ref="D18:H18"/>
    <mergeCell ref="B21:H21"/>
    <mergeCell ref="D22:H22"/>
    <mergeCell ref="D23:H23"/>
    <mergeCell ref="D24:H24"/>
    <mergeCell ref="D25:H25"/>
    <mergeCell ref="D26:H26"/>
    <mergeCell ref="D43:H43"/>
    <mergeCell ref="D30:H30"/>
    <mergeCell ref="D31:H31"/>
    <mergeCell ref="D32:H32"/>
    <mergeCell ref="B34:H34"/>
    <mergeCell ref="D35:H35"/>
    <mergeCell ref="D36:H36"/>
    <mergeCell ref="D37:H37"/>
    <mergeCell ref="D38:H38"/>
    <mergeCell ref="D39:H39"/>
    <mergeCell ref="B41:H41"/>
    <mergeCell ref="D42:H42"/>
    <mergeCell ref="D44:H44"/>
    <mergeCell ref="D45:H45"/>
    <mergeCell ref="D46:H46"/>
    <mergeCell ref="F49:G49"/>
    <mergeCell ref="D50:D54"/>
    <mergeCell ref="F50:G53"/>
    <mergeCell ref="F54:G54"/>
    <mergeCell ref="F72:I72"/>
    <mergeCell ref="F73:I73"/>
    <mergeCell ref="B56:H56"/>
    <mergeCell ref="B57:H57"/>
    <mergeCell ref="B58:H58"/>
    <mergeCell ref="F69:I69"/>
    <mergeCell ref="F70:I70"/>
    <mergeCell ref="F71:I71"/>
  </mergeCells>
  <conditionalFormatting sqref="C16:C19">
    <cfRule type="cellIs" dxfId="24" priority="21" operator="equal">
      <formula>"N.v.t."</formula>
    </cfRule>
    <cfRule type="cellIs" dxfId="23" priority="22" operator="equal">
      <formula>2</formula>
    </cfRule>
    <cfRule type="cellIs" dxfId="22" priority="23" operator="equal">
      <formula>6</formula>
    </cfRule>
    <cfRule type="cellIs" dxfId="21" priority="24" operator="equal">
      <formula>8</formula>
    </cfRule>
    <cfRule type="cellIs" dxfId="20" priority="25" operator="equal">
      <formula>10</formula>
    </cfRule>
  </conditionalFormatting>
  <conditionalFormatting sqref="C23:C27">
    <cfRule type="cellIs" dxfId="19" priority="16" operator="equal">
      <formula>"N.v.t."</formula>
    </cfRule>
    <cfRule type="cellIs" dxfId="18" priority="17" operator="equal">
      <formula>2</formula>
    </cfRule>
    <cfRule type="cellIs" dxfId="17" priority="18" operator="equal">
      <formula>6</formula>
    </cfRule>
    <cfRule type="cellIs" dxfId="16" priority="19" operator="equal">
      <formula>8</formula>
    </cfRule>
    <cfRule type="cellIs" dxfId="15" priority="20" operator="equal">
      <formula>10</formula>
    </cfRule>
  </conditionalFormatting>
  <conditionalFormatting sqref="C31:C32">
    <cfRule type="cellIs" dxfId="14" priority="11" operator="equal">
      <formula>"N.v.t."</formula>
    </cfRule>
    <cfRule type="cellIs" dxfId="13" priority="12" operator="equal">
      <formula>2</formula>
    </cfRule>
    <cfRule type="cellIs" dxfId="12" priority="13" operator="equal">
      <formula>6</formula>
    </cfRule>
    <cfRule type="cellIs" dxfId="11" priority="14" operator="equal">
      <formula>8</formula>
    </cfRule>
    <cfRule type="cellIs" dxfId="10" priority="15" operator="equal">
      <formula>10</formula>
    </cfRule>
  </conditionalFormatting>
  <conditionalFormatting sqref="C36:C39">
    <cfRule type="cellIs" dxfId="9" priority="6" operator="equal">
      <formula>"N.v.t."</formula>
    </cfRule>
    <cfRule type="cellIs" dxfId="8" priority="7" operator="equal">
      <formula>2</formula>
    </cfRule>
    <cfRule type="cellIs" dxfId="7" priority="8" operator="equal">
      <formula>6</formula>
    </cfRule>
    <cfRule type="cellIs" dxfId="6" priority="9" operator="equal">
      <formula>8</formula>
    </cfRule>
    <cfRule type="cellIs" dxfId="5" priority="10" operator="equal">
      <formula>10</formula>
    </cfRule>
  </conditionalFormatting>
  <conditionalFormatting sqref="C43:C46">
    <cfRule type="cellIs" dxfId="4" priority="1" operator="equal">
      <formula>"N.v.t."</formula>
    </cfRule>
    <cfRule type="cellIs" dxfId="3" priority="2" operator="equal">
      <formula>2</formula>
    </cfRule>
    <cfRule type="cellIs" dxfId="2" priority="3" operator="equal">
      <formula>6</formula>
    </cfRule>
    <cfRule type="cellIs" dxfId="1" priority="4" operator="equal">
      <formula>8</formula>
    </cfRule>
    <cfRule type="cellIs" dxfId="0" priority="5" operator="equal">
      <formula>10</formula>
    </cfRule>
  </conditionalFormatting>
  <dataValidations count="3">
    <dataValidation type="list" allowBlank="1" showInputMessage="1" showErrorMessage="1" promptTitle="Maak uw keuze..." prompt="middels dit pull-down menu_x000a_" sqref="I7" xr:uid="{00000000-0002-0000-0000-000000000000}">
      <formula1>$AB$7:$AB$8</formula1>
    </dataValidation>
    <dataValidation type="list" errorStyle="warning" allowBlank="1" showInputMessage="1" showErrorMessage="1" errorTitle="Cijfer invoeren" error="Het beoordelingsformulier kan worden ingevuld met een 10, 8, 6 of 2. Of, kies 'N.v.t.'" promptTitle="Cijfer invoeren" prompt="Kies een van de cijfers of kies voor 'N.v.t.'" sqref="C36:C39 C16:C19 C43:C46 C31:C32 C23:C27" xr:uid="{00000000-0002-0000-0000-000001000000}">
      <formula1>"10,8,6,2,N.v.t."</formula1>
    </dataValidation>
    <dataValidation allowBlank="1" sqref="D16:H19 D23:H27 D31:H32 D36:H39 D43:H46" xr:uid="{00000000-0002-0000-0000-000002000000}"/>
  </dataValidations>
  <pageMargins left="0.7" right="0.7" top="0.75" bottom="0.75" header="0.3" footer="0.3"/>
  <pageSetup paperSize="9" orientation="portrait" r:id="rId1"/>
  <legacy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TaxCatchAll xmlns="00946752-5514-4cff-9906-054ea5e5651f" xsi:nil="true"/>
    <lcf76f155ced4ddcb4097134ff3c332f xmlns="81d8d315-5c27-498a-814b-29eabcac6a43">
      <Terms xmlns="http://schemas.microsoft.com/office/infopath/2007/PartnerControls"/>
    </lcf76f155ced4ddcb4097134ff3c332f>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CB89877EDAA77D40B0E2084F4C49E45A" ma:contentTypeVersion="15" ma:contentTypeDescription="Een nieuw document maken." ma:contentTypeScope="" ma:versionID="bef14f6ba7704c6be59688b603f133dd">
  <xsd:schema xmlns:xsd="http://www.w3.org/2001/XMLSchema" xmlns:xs="http://www.w3.org/2001/XMLSchema" xmlns:p="http://schemas.microsoft.com/office/2006/metadata/properties" xmlns:ns2="81d8d315-5c27-498a-814b-29eabcac6a43" xmlns:ns3="00946752-5514-4cff-9906-054ea5e5651f" targetNamespace="http://schemas.microsoft.com/office/2006/metadata/properties" ma:root="true" ma:fieldsID="aaf7518f1f9f9e6e1cc80cd4a74c6f82" ns2:_="" ns3:_="">
    <xsd:import namespace="81d8d315-5c27-498a-814b-29eabcac6a43"/>
    <xsd:import namespace="00946752-5514-4cff-9906-054ea5e5651f"/>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3:SharedWithUsers" minOccurs="0"/>
                <xsd:element ref="ns3:SharedWithDetail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element ref="ns2:MediaServiceLocation"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1d8d315-5c27-498a-814b-29eabcac6a43"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5" nillable="true" ma:taxonomy="true" ma:internalName="lcf76f155ced4ddcb4097134ff3c332f" ma:taxonomyFieldName="MediaServiceImageTags" ma:displayName="Afbeeldingtags" ma:readOnly="false" ma:fieldId="{5cf76f15-5ced-4ddc-b409-7134ff3c332f}" ma:taxonomyMulti="true" ma:sspId="d002cb97-f9ae-40f4-a62f-9ee51fa9d213" ma:termSetId="09814cd3-568e-fe90-9814-8d621ff8fb84" ma:anchorId="fba54fb3-c3e1-fe81-a776-ca4b69148c4d" ma:open="true" ma:isKeyword="false">
      <xsd:complexType>
        <xsd:sequence>
          <xsd:element ref="pc:Terms" minOccurs="0" maxOccurs="1"/>
        </xsd:sequence>
      </xsd:complexType>
    </xsd:element>
    <xsd:element name="MediaServiceDateTaken" ma:index="17" nillable="true" ma:displayName="MediaServiceDateTaken" ma:hidden="true" ma:indexed="true" ma:internalName="MediaServiceDateTaken" ma:readOnly="true">
      <xsd:simpleType>
        <xsd:restriction base="dms:Text"/>
      </xsd:simpleType>
    </xsd:element>
    <xsd:element name="MediaServiceOCR" ma:index="18" nillable="true" ma:displayName="Extracted Text" ma:internalName="MediaServiceOCR" ma:readOnly="true">
      <xsd:simpleType>
        <xsd:restriction base="dms:Note">
          <xsd:maxLength value="255"/>
        </xsd:restriction>
      </xsd:simpleType>
    </xsd:element>
    <xsd:element name="MediaServiceGenerationTime" ma:index="19" nillable="true" ma:displayName="MediaServiceGenerationTime" ma:hidden="true" ma:internalName="MediaServiceGenerationTime" ma:readOnly="true">
      <xsd:simpleType>
        <xsd:restriction base="dms:Text"/>
      </xsd:simpleType>
    </xsd:element>
    <xsd:element name="MediaServiceEventHashCode" ma:index="20" nillable="true" ma:displayName="MediaServiceEventHashCode" ma:hidden="true" ma:internalName="MediaServiceEventHashCode" ma:readOnly="true">
      <xsd:simpleType>
        <xsd:restriction base="dms:Text"/>
      </xsd:simpleType>
    </xsd:element>
    <xsd:element name="MediaServiceLocation" ma:index="21" nillable="true" ma:displayName="Location" ma:indexed="true" ma:internalName="MediaServiceLocation" ma:readOnly="true">
      <xsd:simpleType>
        <xsd:restriction base="dms:Text"/>
      </xsd:simpleType>
    </xsd:element>
    <xsd:element name="MediaLengthInSeconds" ma:index="22"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00946752-5514-4cff-9906-054ea5e5651f" elementFormDefault="qualified">
    <xsd:import namespace="http://schemas.microsoft.com/office/2006/documentManagement/types"/>
    <xsd:import namespace="http://schemas.microsoft.com/office/infopath/2007/PartnerControls"/>
    <xsd:element name="SharedWithUsers" ma:index="12" nillable="true" ma:displayName="Gedeeld met"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Gedeeld met details" ma:internalName="SharedWithDetails" ma:readOnly="true">
      <xsd:simpleType>
        <xsd:restriction base="dms:Note">
          <xsd:maxLength value="255"/>
        </xsd:restriction>
      </xsd:simpleType>
    </xsd:element>
    <xsd:element name="TaxCatchAll" ma:index="16" nillable="true" ma:displayName="Taxonomy Catch All Column" ma:hidden="true" ma:list="{023828d1-da5d-4976-9d61-cb8f73177e4b}" ma:internalName="TaxCatchAll" ma:showField="CatchAllData" ma:web="00946752-5514-4cff-9906-054ea5e5651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B550099E-8F55-457B-9965-B8CA53193AC5}">
  <ds:schemaRefs>
    <ds:schemaRef ds:uri="http://schemas.microsoft.com/sharepoint/v3/contenttype/forms"/>
  </ds:schemaRefs>
</ds:datastoreItem>
</file>

<file path=customXml/itemProps2.xml><?xml version="1.0" encoding="utf-8"?>
<ds:datastoreItem xmlns:ds="http://schemas.openxmlformats.org/officeDocument/2006/customXml" ds:itemID="{B9EC5013-376C-4A99-92AE-6E5F8E73D687}">
  <ds:schemaRefs>
    <ds:schemaRef ds:uri="http://schemas.microsoft.com/office/2006/documentManagement/types"/>
    <ds:schemaRef ds:uri="00946752-5514-4cff-9906-054ea5e5651f"/>
    <ds:schemaRef ds:uri="81d8d315-5c27-498a-814b-29eabcac6a43"/>
    <ds:schemaRef ds:uri="http://purl.org/dc/elements/1.1/"/>
    <ds:schemaRef ds:uri="http://purl.org/dc/dcmitype/"/>
    <ds:schemaRef ds:uri="http://schemas.microsoft.com/office/infopath/2007/PartnerControls"/>
    <ds:schemaRef ds:uri="http://schemas.openxmlformats.org/package/2006/metadata/core-properties"/>
    <ds:schemaRef ds:uri="http://schemas.microsoft.com/office/2006/metadata/properties"/>
    <ds:schemaRef ds:uri="http://www.w3.org/XML/1998/namespace"/>
    <ds:schemaRef ds:uri="http://purl.org/dc/terms/"/>
  </ds:schemaRefs>
</ds:datastoreItem>
</file>

<file path=customXml/itemProps3.xml><?xml version="1.0" encoding="utf-8"?>
<ds:datastoreItem xmlns:ds="http://schemas.openxmlformats.org/officeDocument/2006/customXml" ds:itemID="{A42C0671-88BE-46FE-B2D2-11F40768CE2C}">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81d8d315-5c27-498a-814b-29eabcac6a43"/>
    <ds:schemaRef ds:uri="00946752-5514-4cff-9906-054ea5e5651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Werkbladen</vt:lpstr>
      </vt:variant>
      <vt:variant>
        <vt:i4>1</vt:i4>
      </vt:variant>
    </vt:vector>
  </HeadingPairs>
  <TitlesOfParts>
    <vt:vector size="1" baseType="lpstr">
      <vt:lpstr>Dienst(en)</vt:lpstr>
    </vt:vector>
  </TitlesOfParts>
  <Manager/>
  <Company>Hoogheemraadschap van Rijnland</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MAmeyde</dc:creator>
  <cp:keywords/>
  <dc:description/>
  <cp:lastModifiedBy>Loon - van der Grijp, Saskia van</cp:lastModifiedBy>
  <cp:revision/>
  <dcterms:created xsi:type="dcterms:W3CDTF">2018-04-05T07:54:47Z</dcterms:created>
  <dcterms:modified xsi:type="dcterms:W3CDTF">2024-11-26T15:22:56Z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0x010100CB89877EDAA77D40B0E2084F4C49E45A</vt:lpwstr>
  </property>
  <property fmtid="{D5CDD505-2E9C-101B-9397-08002B2CF9AE}" pid="3" name="MediaServiceImageTags">
    <vt:lpwstr/>
  </property>
</Properties>
</file>